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702af7e9ab18036/Documentos/Tésseris/Licitações/Propostas/CGU/Anexos diligencia/"/>
    </mc:Choice>
  </mc:AlternateContent>
  <xr:revisionPtr revIDLastSave="785" documentId="13_ncr:1_{8D7ED27D-A6F9-4EDD-8C48-2F2DCA29D2F5}" xr6:coauthVersionLast="47" xr6:coauthVersionMax="47" xr10:uidLastSave="{E48B3521-9B37-4EA9-83C0-FE3AF4D2B672}"/>
  <bookViews>
    <workbookView xWindow="-120" yWindow="-120" windowWidth="29040" windowHeight="15720" tabRatio="786" activeTab="2" xr2:uid="{00000000-000D-0000-FFFF-FFFF00000000}"/>
  </bookViews>
  <sheets>
    <sheet name="OFERTA DO LICITANTE (%)" sheetId="85" r:id="rId1"/>
    <sheet name="ANEXO 2 (PREÇOS POR ITEM)" sheetId="79" r:id="rId2"/>
    <sheet name="ANEXO 3-ITENS 1 A 5 (TIPO 1)" sheetId="72" r:id="rId3"/>
    <sheet name="ANEXO 3-ITENS 1 A 5 (TIPO 2)" sheetId="84" r:id="rId4"/>
    <sheet name="ANEXO 4-ITEM 6 (ENSAIOS)" sheetId="80" r:id="rId5"/>
  </sheets>
  <definedNames>
    <definedName name="__IntlFixup" hidden="1">TRUE</definedName>
    <definedName name="AAAAA">#N/A</definedName>
    <definedName name="AccessDatabase" hidden="1">"D:\Arquivos do excel\Planilha modelo1.mdb"</definedName>
    <definedName name="_xlnm.Print_Area" localSheetId="0">'OFERTA DO LICITANTE (%)'!$A$1:$K$15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85" l="1"/>
  <c r="I13" i="85"/>
  <c r="H11" i="80"/>
  <c r="I11" i="80" s="1"/>
  <c r="H10" i="80"/>
  <c r="F13" i="79"/>
  <c r="F12" i="79"/>
  <c r="F11" i="79"/>
  <c r="F10" i="79"/>
  <c r="F9" i="79"/>
  <c r="L28" i="79"/>
  <c r="L27" i="79"/>
  <c r="L26" i="79"/>
  <c r="L25" i="79"/>
  <c r="L24" i="79"/>
  <c r="F28" i="79"/>
  <c r="F27" i="79"/>
  <c r="F26" i="79"/>
  <c r="F25" i="79"/>
  <c r="F24" i="79"/>
  <c r="I10" i="84"/>
  <c r="I11" i="84"/>
  <c r="I12" i="84"/>
  <c r="I14" i="84"/>
  <c r="I15" i="84"/>
  <c r="I16" i="84"/>
  <c r="I18" i="84"/>
  <c r="I19" i="84"/>
  <c r="I20" i="84"/>
  <c r="I22" i="84"/>
  <c r="I23" i="84"/>
  <c r="I24" i="84"/>
  <c r="I26" i="84"/>
  <c r="I27" i="84"/>
  <c r="I28" i="84"/>
  <c r="I20" i="72"/>
  <c r="I19" i="72"/>
  <c r="I18" i="72"/>
  <c r="I16" i="72"/>
  <c r="I15" i="72"/>
  <c r="I14" i="72"/>
  <c r="I12" i="72"/>
  <c r="I11" i="72"/>
  <c r="I10" i="72"/>
  <c r="I23" i="72"/>
  <c r="I22" i="72"/>
  <c r="I24" i="72"/>
  <c r="I26" i="72"/>
  <c r="I27" i="72"/>
  <c r="I28" i="72"/>
  <c r="H28" i="72"/>
  <c r="H27" i="72"/>
  <c r="H26" i="72"/>
  <c r="H24" i="72"/>
  <c r="H23" i="72"/>
  <c r="H22" i="72"/>
  <c r="H20" i="72"/>
  <c r="H19" i="72"/>
  <c r="H18" i="72"/>
  <c r="H16" i="72"/>
  <c r="H15" i="72"/>
  <c r="H14" i="72"/>
  <c r="H12" i="72"/>
  <c r="H11" i="72"/>
  <c r="H10" i="72"/>
  <c r="G8" i="85"/>
  <c r="G9" i="85"/>
  <c r="G10" i="85"/>
  <c r="G11" i="85"/>
  <c r="G12" i="85"/>
  <c r="G13" i="85"/>
  <c r="H28" i="84"/>
  <c r="H27" i="84"/>
  <c r="H26" i="84"/>
  <c r="H24" i="84"/>
  <c r="H23" i="84"/>
  <c r="H22" i="84"/>
  <c r="H20" i="84"/>
  <c r="H19" i="84"/>
  <c r="H18" i="84"/>
  <c r="H16" i="84"/>
  <c r="H15" i="84"/>
  <c r="H14" i="84"/>
  <c r="H12" i="84"/>
  <c r="H11" i="84"/>
  <c r="H10" i="84"/>
  <c r="I10" i="80" l="1"/>
  <c r="I9" i="84"/>
  <c r="I8" i="85" s="1" a="1"/>
  <c r="I8" i="85" s="1"/>
  <c r="I13" i="84"/>
  <c r="I17" i="84"/>
  <c r="I21" i="84"/>
  <c r="I11" i="85" s="1" a="1"/>
  <c r="I11" i="85" s="1"/>
  <c r="I25" i="84"/>
  <c r="I12" i="80"/>
  <c r="G11" i="80"/>
  <c r="G10" i="80"/>
  <c r="I12" i="85" l="1" a="1"/>
  <c r="I12" i="85" s="1"/>
  <c r="I29" i="84"/>
  <c r="D24" i="79" a="1"/>
  <c r="D24" i="79" s="1"/>
  <c r="D35" i="79" a="1"/>
  <c r="D35" i="79" s="1"/>
  <c r="J28" i="79" a="1"/>
  <c r="J28" i="79" s="1"/>
  <c r="J27" i="79" a="1"/>
  <c r="J27" i="79" s="1"/>
  <c r="J26" i="79" a="1"/>
  <c r="J26" i="79" s="1"/>
  <c r="J25" i="79" a="1"/>
  <c r="J25" i="79" s="1"/>
  <c r="J24" i="79" a="1"/>
  <c r="J24" i="79" s="1"/>
  <c r="D28" i="79" a="1"/>
  <c r="D28" i="79" s="1"/>
  <c r="D27" i="79" a="1"/>
  <c r="D27" i="79" s="1"/>
  <c r="D26" i="79" a="1"/>
  <c r="D26" i="79" s="1"/>
  <c r="D25" i="79" a="1"/>
  <c r="D25" i="79" s="1"/>
  <c r="D15" i="79" a="1"/>
  <c r="D15" i="79" s="1"/>
  <c r="D13" i="79" a="1"/>
  <c r="D13" i="79" s="1"/>
  <c r="D12" i="79" a="1"/>
  <c r="D12" i="79" s="1"/>
  <c r="D11" i="79" a="1"/>
  <c r="D11" i="79" s="1"/>
  <c r="D10" i="79" a="1"/>
  <c r="D10" i="79" s="1"/>
  <c r="D9" i="79" a="1"/>
  <c r="D9" i="79" s="1"/>
  <c r="K13" i="85"/>
  <c r="K12" i="85"/>
  <c r="K11" i="85"/>
  <c r="K10" i="85"/>
  <c r="K9" i="85"/>
  <c r="K8" i="85"/>
  <c r="E35" i="79" l="1"/>
  <c r="F35" i="79" s="1"/>
  <c r="K6" i="84"/>
  <c r="K6" i="80" s="1"/>
  <c r="K6" i="72"/>
  <c r="E15" i="79" l="1"/>
  <c r="F15" i="79" s="1"/>
  <c r="B25" i="84"/>
  <c r="B21" i="84"/>
  <c r="B17" i="84"/>
  <c r="B13" i="84"/>
  <c r="B9" i="84"/>
  <c r="B9" i="80"/>
  <c r="B20" i="84" l="1"/>
  <c r="B24" i="84"/>
  <c r="B16" i="84"/>
  <c r="B12" i="84"/>
  <c r="B28" i="84"/>
  <c r="B11" i="84"/>
  <c r="B19" i="84"/>
  <c r="B23" i="84"/>
  <c r="B27" i="84"/>
  <c r="B15" i="84"/>
  <c r="B10" i="84"/>
  <c r="B14" i="84"/>
  <c r="B18" i="84"/>
  <c r="B22" i="84"/>
  <c r="B26" i="84"/>
  <c r="B11" i="80"/>
  <c r="B10" i="80"/>
  <c r="B25" i="72" l="1"/>
  <c r="B27" i="72" s="1"/>
  <c r="B21" i="72"/>
  <c r="B17" i="72"/>
  <c r="B13" i="72"/>
  <c r="B14" i="72" s="1"/>
  <c r="B9" i="72"/>
  <c r="B24" i="72" l="1"/>
  <c r="B10" i="72"/>
  <c r="B11" i="72"/>
  <c r="B12" i="72"/>
  <c r="B23" i="72"/>
  <c r="B22" i="72"/>
  <c r="B15" i="72"/>
  <c r="B26" i="72"/>
  <c r="B20" i="72"/>
  <c r="B19" i="72"/>
  <c r="B18" i="72"/>
  <c r="B28" i="72"/>
  <c r="B16" i="72"/>
  <c r="K27" i="79" l="1" a="1"/>
  <c r="K27" i="79" s="1"/>
  <c r="E12" i="79" a="1"/>
  <c r="E12" i="79" s="1"/>
  <c r="K24" i="79" a="1"/>
  <c r="K24" i="79" s="1"/>
  <c r="E9" i="79" a="1"/>
  <c r="E9" i="79" s="1"/>
  <c r="K26" i="79" a="1"/>
  <c r="K26" i="79" s="1"/>
  <c r="E11" i="79" a="1"/>
  <c r="E11" i="79" s="1"/>
  <c r="K25" i="79" a="1"/>
  <c r="K25" i="79" s="1"/>
  <c r="E10" i="79" a="1"/>
  <c r="E10" i="79" s="1"/>
  <c r="E13" i="79" a="1"/>
  <c r="E13" i="79" s="1"/>
  <c r="K28" i="79" a="1"/>
  <c r="K28" i="79" s="1"/>
  <c r="F36" i="79" l="1"/>
  <c r="F16" i="79" l="1"/>
  <c r="I17" i="72" l="1"/>
  <c r="E26" i="79" s="1" a="1"/>
  <c r="E26" i="79" s="1"/>
  <c r="I13" i="72"/>
  <c r="E25" i="79" s="1" a="1"/>
  <c r="E25" i="79" s="1"/>
  <c r="I21" i="72"/>
  <c r="E27" i="79" s="1" a="1"/>
  <c r="E27" i="79" s="1"/>
  <c r="I25" i="72"/>
  <c r="E28" i="79" s="1" a="1"/>
  <c r="E28" i="79" s="1"/>
  <c r="I9" i="72"/>
  <c r="E24" i="79" l="1" a="1"/>
  <c r="E24" i="79" s="1"/>
  <c r="I29" i="72"/>
  <c r="L29" i="79"/>
  <c r="F29" i="79" l="1"/>
  <c r="F14" i="79"/>
  <c r="F17" i="79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<sst xmlns="http://schemas.openxmlformats.org/spreadsheetml/2006/main" count="397" uniqueCount="115">
  <si>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</si>
  <si>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</si>
  <si>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ANEXO 12 - DESCONTO DO LICITANTE</t>
  </si>
  <si>
    <t>ITEM</t>
  </si>
  <si>
    <t>REGIÃO</t>
  </si>
  <si>
    <t>UNIDADE</t>
  </si>
  <si>
    <t>QUANTIDADE MÁXIMA</t>
  </si>
  <si>
    <t>ORÇAMENTO REFERENCIAL</t>
  </si>
  <si>
    <t>LANCE DO LICITANTE</t>
  </si>
  <si>
    <t>CRÍTICA DO VALOR DIGITADO (LANCE)</t>
  </si>
  <si>
    <t>UNITÁRIO (R$)</t>
  </si>
  <si>
    <t>TOTAL (R$)</t>
  </si>
  <si>
    <t>DESCONTO (%)</t>
  </si>
  <si>
    <t>CENTRO-OESTE</t>
  </si>
  <si>
    <t>CAMPANHA</t>
  </si>
  <si>
    <t>NORDESTE</t>
  </si>
  <si>
    <t xml:space="preserve"> NORTE</t>
  </si>
  <si>
    <t>SUDESTE</t>
  </si>
  <si>
    <t>SUL</t>
  </si>
  <si>
    <t>ENSAIOS DE LABORATÓRIO (BSB)</t>
  </si>
  <si>
    <t>ATENÇÃO: A EDIÇÃO DA PLAINHA SE LIMITA À COLUNA "DESCONTO (%). OS DEMAIS DADOS SÃO GERADOS A PARTIR DO PERCENTUAL LANÇADO NA REFERIDA COLUNA.</t>
  </si>
  <si>
    <t>ANEXO 2 - PLANILHA DE PREÇOS DE CAMPANHA POR ITEM
SISTEMA DE REGISTRO DE PREÇOS</t>
  </si>
  <si>
    <t>ITENS Nº 01 A 06</t>
  </si>
  <si>
    <t>DATA-BASE:</t>
  </si>
  <si>
    <t>VALOR DO ITEM</t>
  </si>
  <si>
    <t>SUBTOTAL (R$)
EXTRAÇÃO DE CORPOS DE PROVA</t>
  </si>
  <si>
    <t>SUBTOTAL (R$)
ENSAIOS LABORATÓRIO</t>
  </si>
  <si>
    <t>TOTAL GERAL (R$)</t>
  </si>
  <si>
    <t>PREÇOS UNITÁRIOS POR TIPO DE CAMPANHA</t>
  </si>
  <si>
    <t>CAMPANHA TIPO 1</t>
  </si>
  <si>
    <t>CAMPANHA TIPO 2</t>
  </si>
  <si>
    <r>
      <t xml:space="preserve">VALOR DA CAMPANHA TIPO 1
</t>
    </r>
    <r>
      <rPr>
        <b/>
        <sz val="10"/>
        <color rgb="FFFFFFFF"/>
        <rFont val="Century Gothic"/>
        <family val="2"/>
      </rPr>
      <t>(EXTRAÇÃO)</t>
    </r>
  </si>
  <si>
    <r>
      <t xml:space="preserve">VALOR DA CAMPANHA TIPO 2
</t>
    </r>
    <r>
      <rPr>
        <b/>
        <sz val="10"/>
        <color rgb="FFFFFFFF"/>
        <rFont val="Century Gothic"/>
        <family val="2"/>
      </rPr>
      <t>(EXTRAÇÃO)</t>
    </r>
  </si>
  <si>
    <t>TOTAL GERAL</t>
  </si>
  <si>
    <t>ENSAIOS DE LABORATÓRIO</t>
  </si>
  <si>
    <r>
      <t xml:space="preserve">VALOR DA CAMPANHA 
</t>
    </r>
    <r>
      <rPr>
        <b/>
        <sz val="10"/>
        <color rgb="FFFFFFFF"/>
        <rFont val="Century Gothic"/>
        <family val="2"/>
      </rPr>
      <t>(LABORATÓRIO/ENSAIOS)</t>
    </r>
  </si>
  <si>
    <t>ANEXO 3 - PLANILHA DE PREÇOS E SERVIÇOS - EXTRAÇÃO DE AMOSTRAS (ITENS 1 A 5)
SISTEMA DE REGISTRO DE PREÇOS</t>
  </si>
  <si>
    <t>ITENS Nº 1 A 5</t>
  </si>
  <si>
    <t>TOPICOS</t>
  </si>
  <si>
    <t>REFÊRENCIA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</si>
  <si>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</si>
  <si>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</si>
  <si>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</si>
  <si>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INDICE DE REAJUSTE APLICÁVEL</t>
  </si>
  <si>
    <t>PLANILHA AUXILIAR</t>
  </si>
  <si>
    <t>SISTEMA</t>
  </si>
  <si>
    <t>ID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</si>
  <si>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</si>
  <si>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</si>
  <si>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FONTE</t>
  </si>
  <si>
    <t>ÍNDICE SETORIAL</t>
  </si>
  <si>
    <t>UNITÁRIO</t>
  </si>
  <si>
    <t>1.1</t>
  </si>
  <si>
    <t>SICRO</t>
  </si>
  <si>
    <t>CPU 01</t>
  </si>
  <si>
    <t>Mobilização/Desmobilização e Deslocamento da Equipe (DMT&gt;50 Km)</t>
  </si>
  <si>
    <t>Km</t>
  </si>
  <si>
    <t>FGV/DNIT
(OBRAS RODOVIÁRIAS)</t>
  </si>
  <si>
    <t>MOBILIZAÇÃO E DESMOBILIZAÇÃO</t>
  </si>
  <si>
    <t>1.4</t>
  </si>
  <si>
    <t>CPU 13</t>
  </si>
  <si>
    <t>Extração de Amostras (Campanha Tipo 2)</t>
  </si>
  <si>
    <t>PAVIMENTAÇÃO</t>
  </si>
  <si>
    <t>1.5</t>
  </si>
  <si>
    <t>CGU</t>
  </si>
  <si>
    <t>CPU 09.2</t>
  </si>
  <si>
    <t>Transporte das Amostras para Laboratório (BSB) - Tipo 2</t>
  </si>
  <si>
    <t>Km X CAMPANHA</t>
  </si>
  <si>
    <t>IGP-DI</t>
  </si>
  <si>
    <t>2.1</t>
  </si>
  <si>
    <t>2.4</t>
  </si>
  <si>
    <t>2.5</t>
  </si>
  <si>
    <t>3.1</t>
  </si>
  <si>
    <t>3.4</t>
  </si>
  <si>
    <t>3.5</t>
  </si>
  <si>
    <t>4.1</t>
  </si>
  <si>
    <t>4.4</t>
  </si>
  <si>
    <t>4.5</t>
  </si>
  <si>
    <t>5.1</t>
  </si>
  <si>
    <t>5.4</t>
  </si>
  <si>
    <t>5.5</t>
  </si>
  <si>
    <t>Observação</t>
  </si>
  <si>
    <t>1 - Segundo o Decreto nº 7.892/2013, art. 2.º, Inciso I,  SRP constitui-se num" conjunto de procedimentos para registro formal de preços relativos à prestação de serviços e aquisição de bens, para contratações futuras” .</t>
  </si>
  <si>
    <t>2 - Vedada aceitação de Preço Unitário superior ao indicado no orçamento referencial.</t>
  </si>
  <si>
    <t>3 - Somente serão liquidados e pagos os serviços e quantidades efetivamente executadas.</t>
  </si>
  <si>
    <t>UNITÁRIO ORÇADO</t>
  </si>
  <si>
    <t>1.2</t>
  </si>
  <si>
    <t>CPU 12</t>
  </si>
  <si>
    <t>Extração de Amostras (Campanha Tipo 1)</t>
  </si>
  <si>
    <t>1.3</t>
  </si>
  <si>
    <t>CPU 09.1</t>
  </si>
  <si>
    <t>Transporte das Amostras para Laboratório (BSB) - Tipo 1</t>
  </si>
  <si>
    <t>2.2</t>
  </si>
  <si>
    <t>2.3</t>
  </si>
  <si>
    <t>3.2</t>
  </si>
  <si>
    <t>3.3</t>
  </si>
  <si>
    <t>4.2</t>
  </si>
  <si>
    <t>4.3</t>
  </si>
  <si>
    <t>5.2</t>
  </si>
  <si>
    <t>5.3</t>
  </si>
  <si>
    <t>ANEXO 4 - PLANILHA DE PREÇOS E SERVIÇOS - ENSAIOS DE LABORATÓRIO (ITEM 6)
SISTEMA DE REGISTRO DE PREÇOS</t>
  </si>
  <si>
    <t>SERVIÇOS DE AVALIAÇÃO DAS CAMADAS DE CONCRETOS ASFÁLTICOS</t>
  </si>
  <si>
    <t>ITEM Nº 6</t>
  </si>
  <si>
    <t>TÓPICO</t>
  </si>
  <si>
    <t>COLUNA AUXILIAR</t>
  </si>
  <si>
    <t>ITEM 6 - ENSAIOS EM LABORATÓRIO (DF)</t>
  </si>
  <si>
    <t>6.1</t>
  </si>
  <si>
    <t>CPU 04.2</t>
  </si>
  <si>
    <t>Equipe Técnica - Cesta de Ensaios - Campanha de Avaliação da Camada de Concreto Asfáltico
(PROCEDIMENTO IBRAOP nº PROC–IBR–ROD 100/2017)</t>
  </si>
  <si>
    <t>Un</t>
  </si>
  <si>
    <t>CONSULTORIA
(SUPERVISÃO E PROJETOS)</t>
  </si>
  <si>
    <t>6.2</t>
  </si>
  <si>
    <t>CPU 06.2</t>
  </si>
  <si>
    <t>Instalações de apoio - Laboratório de Ensaios</t>
  </si>
  <si>
    <t>1 - Segundo Decreto nº 7.892/2013, art. 2.º, Inciso I,  o SRP constitui-se num" conjunto de procedimentos para registro formal de preços relativos à prestação de serviços e aquisição de bens, para contratações futuras” . Ou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</si>
</sst>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  <numFmt numFmtId="167" formatCode="mmmm/yy"/>
    <numFmt numFmtId="168" formatCode="0.000000"/>
    <numFmt numFmtId="169" formatCode="#,##0.000000"/>
    <numFmt numFmtId="170" formatCode="0.000000%"/>
    <numFmt numFmtId="173" formatCode="#,##0.0000"/>
    <numFmt numFmtId="179" formatCode="_-* #,##0.000_-;\-* #,##0.000_-;_-* &quot;-&quot;??_-;_-@_-"/>
    <numFmt numFmtId="180" formatCode="_-* #,##0.0000_-;\-* #,##0.0000_-;_-* &quot;-&quot;??_-;_-@_-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8"/>
      <color rgb="FF242424"/>
      <name val="Segoe UI"/>
      <family val="2"/>
    </font>
    <font>
      <sz val="11"/>
      <color theme="1"/>
      <name val="Arial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sz val="12"/>
      <color theme="0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sz val="10"/>
      <color rgb="FF000000"/>
      <name val="Times New Roman"/>
      <family val="1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ECD9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4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5" fillId="0" borderId="0"/>
    <xf numFmtId="0" fontId="28" fillId="0" borderId="0"/>
    <xf numFmtId="0" fontId="3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9" fontId="41" fillId="0" borderId="0" applyFont="0" applyFill="0" applyBorder="0" applyAlignment="0" applyProtection="0"/>
  </cellStyleXfs>
  <cellXfs count="200">
    <xf numFmtId="0" fontId="0" fillId="0" borderId="0" xfId="0" applyAlignment="1">
      <alignment horizontal="left" vertical="top"/>
    </xf>
    <xf numFmtId="0" fontId="15" fillId="0" borderId="9" xfId="6" applyFont="1" applyBorder="1" applyAlignment="1">
      <alignment horizontal="centerContinuous" vertical="center" wrapText="1"/>
    </xf>
    <xf numFmtId="0" fontId="13" fillId="0" borderId="9" xfId="6" applyFont="1" applyBorder="1" applyAlignment="1">
      <alignment horizontal="centerContinuous" vertical="center" wrapText="1"/>
    </xf>
    <xf numFmtId="0" fontId="13" fillId="0" borderId="0" xfId="6" applyFont="1" applyAlignment="1">
      <alignment horizontal="left" vertical="center" wrapText="1"/>
    </xf>
    <xf numFmtId="0" fontId="16" fillId="0" borderId="19" xfId="6" applyFont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2" fontId="13" fillId="0" borderId="9" xfId="6" applyNumberFormat="1" applyFont="1" applyBorder="1" applyAlignment="1">
      <alignment horizontal="centerContinuous" vertical="center" wrapText="1"/>
    </xf>
    <xf numFmtId="2" fontId="16" fillId="0" borderId="0" xfId="6" applyNumberFormat="1" applyFont="1" applyAlignment="1">
      <alignment vertical="center" wrapText="1"/>
    </xf>
    <xf numFmtId="0" fontId="13" fillId="0" borderId="9" xfId="6" applyFont="1" applyBorder="1" applyAlignment="1">
      <alignment horizontal="right" vertical="center" wrapText="1"/>
    </xf>
    <xf numFmtId="167" fontId="13" fillId="0" borderId="9" xfId="6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Continuous" vertical="center" wrapText="1"/>
    </xf>
    <xf numFmtId="0" fontId="16" fillId="0" borderId="0" xfId="6" applyFont="1" applyAlignment="1">
      <alignment horizontal="centerContinuous" vertical="center" wrapText="1"/>
    </xf>
    <xf numFmtId="2" fontId="16" fillId="0" borderId="0" xfId="6" applyNumberFormat="1" applyFont="1" applyAlignment="1">
      <alignment horizontal="centerContinuous" vertical="center" wrapText="1"/>
    </xf>
    <xf numFmtId="0" fontId="18" fillId="0" borderId="0" xfId="3" applyFont="1" applyAlignment="1">
      <alignment horizontal="centerContinuous" vertical="center" wrapText="1"/>
    </xf>
    <xf numFmtId="0" fontId="16" fillId="0" borderId="0" xfId="6" applyFont="1" applyAlignment="1">
      <alignment vertical="center"/>
    </xf>
    <xf numFmtId="0" fontId="25" fillId="0" borderId="0" xfId="3" applyFont="1" applyAlignment="1">
      <alignment horizontal="centerContinuous" vertical="center" wrapText="1"/>
    </xf>
    <xf numFmtId="43" fontId="16" fillId="0" borderId="0" xfId="6" applyNumberFormat="1" applyFont="1" applyAlignment="1">
      <alignment vertical="center" wrapText="1"/>
    </xf>
    <xf numFmtId="0" fontId="13" fillId="0" borderId="0" xfId="6" applyFont="1" applyAlignment="1">
      <alignment horizontal="centerContinuous" vertical="center" wrapText="1"/>
    </xf>
    <xf numFmtId="0" fontId="15" fillId="0" borderId="0" xfId="6" applyFont="1" applyAlignment="1">
      <alignment horizontal="left" vertical="center" wrapText="1"/>
    </xf>
    <xf numFmtId="4" fontId="29" fillId="0" borderId="0" xfId="0" applyNumberFormat="1" applyFont="1" applyAlignment="1">
      <alignment horizontal="left" vertical="top"/>
    </xf>
    <xf numFmtId="4" fontId="16" fillId="0" borderId="0" xfId="6" applyNumberFormat="1" applyFont="1" applyAlignment="1">
      <alignment vertical="center" wrapText="1"/>
    </xf>
    <xf numFmtId="0" fontId="31" fillId="2" borderId="12" xfId="0" applyFont="1" applyFill="1" applyBorder="1" applyAlignment="1">
      <alignment horizontal="centerContinuous" vertical="center" wrapText="1"/>
    </xf>
    <xf numFmtId="0" fontId="15" fillId="0" borderId="0" xfId="6" quotePrefix="1" applyFont="1" applyAlignment="1">
      <alignment horizontal="left" vertical="center" wrapText="1"/>
    </xf>
    <xf numFmtId="0" fontId="16" fillId="0" borderId="25" xfId="6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Continuous" vertical="center" wrapText="1"/>
    </xf>
    <xf numFmtId="4" fontId="15" fillId="0" borderId="0" xfId="6" applyNumberFormat="1" applyFont="1" applyAlignment="1">
      <alignment horizontal="left" vertical="center" wrapText="1"/>
    </xf>
    <xf numFmtId="4" fontId="29" fillId="0" borderId="0" xfId="2" applyNumberFormat="1" applyFont="1" applyAlignment="1">
      <alignment horizontal="left" vertical="top"/>
    </xf>
    <xf numFmtId="0" fontId="16" fillId="0" borderId="31" xfId="6" applyFont="1" applyBorder="1" applyAlignment="1">
      <alignment horizontal="center" vertical="center" wrapText="1"/>
    </xf>
    <xf numFmtId="4" fontId="26" fillId="0" borderId="16" xfId="2" applyNumberFormat="1" applyFont="1" applyBorder="1" applyAlignment="1">
      <alignment horizontal="center" vertical="center" wrapText="1" shrinkToFit="1"/>
    </xf>
    <xf numFmtId="4" fontId="16" fillId="0" borderId="34" xfId="2" applyNumberFormat="1" applyFont="1" applyBorder="1" applyAlignment="1">
      <alignment horizontal="center" vertical="center" wrapText="1" shrinkToFit="1"/>
    </xf>
    <xf numFmtId="4" fontId="16" fillId="0" borderId="19" xfId="2" applyNumberFormat="1" applyFont="1" applyBorder="1" applyAlignment="1">
      <alignment horizontal="center" vertical="center" wrapText="1" shrinkToFit="1"/>
    </xf>
    <xf numFmtId="4" fontId="16" fillId="0" borderId="22" xfId="2" applyNumberFormat="1" applyFont="1" applyBorder="1" applyAlignment="1">
      <alignment horizontal="center" vertical="center" wrapText="1" shrinkToFit="1"/>
    </xf>
    <xf numFmtId="3" fontId="26" fillId="0" borderId="16" xfId="2" applyNumberFormat="1" applyFont="1" applyBorder="1" applyAlignment="1">
      <alignment horizontal="center" vertical="center" wrapText="1" shrinkToFit="1"/>
    </xf>
    <xf numFmtId="3" fontId="16" fillId="0" borderId="34" xfId="2" applyNumberFormat="1" applyFont="1" applyBorder="1" applyAlignment="1">
      <alignment horizontal="center" vertical="center" wrapText="1" shrinkToFit="1"/>
    </xf>
    <xf numFmtId="3" fontId="16" fillId="0" borderId="19" xfId="2" applyNumberFormat="1" applyFont="1" applyBorder="1" applyAlignment="1">
      <alignment horizontal="center" vertical="center" wrapText="1" shrinkToFit="1"/>
    </xf>
    <xf numFmtId="3" fontId="16" fillId="0" borderId="22" xfId="2" applyNumberFormat="1" applyFont="1" applyBorder="1" applyAlignment="1">
      <alignment horizontal="center" vertical="center" wrapText="1" shrinkToFit="1"/>
    </xf>
    <xf numFmtId="0" fontId="16" fillId="0" borderId="32" xfId="6" applyFont="1" applyBorder="1" applyAlignment="1">
      <alignment horizontal="center" vertical="center" wrapText="1"/>
    </xf>
    <xf numFmtId="0" fontId="16" fillId="0" borderId="18" xfId="6" applyFont="1" applyBorder="1" applyAlignment="1">
      <alignment horizontal="center" vertical="center" wrapText="1"/>
    </xf>
    <xf numFmtId="0" fontId="16" fillId="0" borderId="21" xfId="6" applyFont="1" applyBorder="1" applyAlignment="1">
      <alignment horizontal="center" vertical="center" wrapText="1"/>
    </xf>
    <xf numFmtId="0" fontId="16" fillId="0" borderId="49" xfId="6" applyFont="1" applyBorder="1" applyAlignment="1">
      <alignment horizontal="center" vertical="center" wrapText="1"/>
    </xf>
    <xf numFmtId="0" fontId="15" fillId="0" borderId="0" xfId="6" applyFont="1" applyAlignment="1">
      <alignment horizontal="centerContinuous" vertical="center" wrapText="1"/>
    </xf>
    <xf numFmtId="43" fontId="16" fillId="0" borderId="0" xfId="2" applyFont="1" applyAlignment="1">
      <alignment vertical="center" wrapText="1"/>
    </xf>
    <xf numFmtId="0" fontId="16" fillId="0" borderId="56" xfId="6" applyFont="1" applyBorder="1" applyAlignment="1">
      <alignment horizontal="center" vertical="center" wrapText="1"/>
    </xf>
    <xf numFmtId="0" fontId="16" fillId="0" borderId="57" xfId="6" applyFont="1" applyBorder="1" applyAlignment="1">
      <alignment horizontal="center" vertical="center" wrapText="1"/>
    </xf>
    <xf numFmtId="0" fontId="16" fillId="0" borderId="58" xfId="6" applyFont="1" applyBorder="1" applyAlignment="1">
      <alignment horizontal="center" vertical="center" wrapText="1"/>
    </xf>
    <xf numFmtId="3" fontId="16" fillId="0" borderId="59" xfId="2" applyNumberFormat="1" applyFont="1" applyBorder="1" applyAlignment="1">
      <alignment horizontal="center" vertical="center" wrapText="1" shrinkToFit="1"/>
    </xf>
    <xf numFmtId="4" fontId="16" fillId="0" borderId="59" xfId="2" applyNumberFormat="1" applyFont="1" applyBorder="1" applyAlignment="1">
      <alignment horizontal="center" vertical="center" wrapText="1" shrinkToFit="1"/>
    </xf>
    <xf numFmtId="0" fontId="16" fillId="0" borderId="39" xfId="6" applyFont="1" applyBorder="1" applyAlignment="1">
      <alignment horizontal="center" vertical="center" wrapText="1"/>
    </xf>
    <xf numFmtId="0" fontId="16" fillId="0" borderId="38" xfId="6" applyFont="1" applyBorder="1" applyAlignment="1">
      <alignment horizontal="center" vertical="center" wrapText="1"/>
    </xf>
    <xf numFmtId="3" fontId="16" fillId="0" borderId="30" xfId="2" applyNumberFormat="1" applyFont="1" applyBorder="1" applyAlignment="1">
      <alignment horizontal="center" vertical="center" wrapText="1" shrinkToFit="1"/>
    </xf>
    <xf numFmtId="4" fontId="16" fillId="0" borderId="30" xfId="2" applyNumberFormat="1" applyFont="1" applyBorder="1" applyAlignment="1">
      <alignment horizontal="center" vertical="center" wrapText="1" shrinkToFit="1"/>
    </xf>
    <xf numFmtId="0" fontId="16" fillId="0" borderId="1" xfId="6" applyFont="1" applyBorder="1" applyAlignment="1">
      <alignment horizontal="left" vertical="center" wrapText="1"/>
    </xf>
    <xf numFmtId="0" fontId="16" fillId="0" borderId="16" xfId="6" applyFont="1" applyBorder="1" applyAlignment="1">
      <alignment horizontal="center" vertical="center" wrapText="1"/>
    </xf>
    <xf numFmtId="0" fontId="13" fillId="0" borderId="47" xfId="6" applyFont="1" applyBorder="1" applyAlignment="1">
      <alignment horizontal="left" vertical="center" wrapText="1"/>
    </xf>
    <xf numFmtId="4" fontId="16" fillId="0" borderId="24" xfId="2" applyNumberFormat="1" applyFont="1" applyFill="1" applyBorder="1" applyAlignment="1">
      <alignment horizontal="center" vertical="center" wrapText="1"/>
    </xf>
    <xf numFmtId="0" fontId="16" fillId="0" borderId="34" xfId="6" applyFont="1" applyBorder="1" applyAlignment="1">
      <alignment horizontal="center" vertical="center"/>
    </xf>
    <xf numFmtId="0" fontId="16" fillId="0" borderId="19" xfId="6" applyFont="1" applyBorder="1" applyAlignment="1">
      <alignment horizontal="left" vertical="center" wrapText="1"/>
    </xf>
    <xf numFmtId="0" fontId="16" fillId="0" borderId="22" xfId="6" applyFont="1" applyBorder="1" applyAlignment="1">
      <alignment horizontal="center" vertical="center" wrapText="1"/>
    </xf>
    <xf numFmtId="0" fontId="13" fillId="0" borderId="48" xfId="6" applyFont="1" applyBorder="1" applyAlignment="1">
      <alignment horizontal="left" vertical="center" wrapText="1"/>
    </xf>
    <xf numFmtId="4" fontId="16" fillId="0" borderId="49" xfId="6" applyNumberFormat="1" applyFont="1" applyBorder="1" applyAlignment="1">
      <alignment horizontal="center" vertical="center" wrapText="1"/>
    </xf>
    <xf numFmtId="0" fontId="16" fillId="0" borderId="50" xfId="6" applyFont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Continuous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15" xfId="6" applyFont="1" applyBorder="1" applyAlignment="1">
      <alignment horizontal="center" vertical="center" wrapText="1"/>
    </xf>
    <xf numFmtId="0" fontId="16" fillId="0" borderId="20" xfId="6" applyFont="1" applyBorder="1" applyAlignment="1">
      <alignment horizontal="center" vertical="center" wrapText="1"/>
    </xf>
    <xf numFmtId="0" fontId="16" fillId="0" borderId="53" xfId="6" applyFont="1" applyBorder="1" applyAlignment="1">
      <alignment horizontal="center" vertical="center" wrapText="1"/>
    </xf>
    <xf numFmtId="0" fontId="16" fillId="0" borderId="28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32" fillId="2" borderId="6" xfId="6" applyFont="1" applyFill="1" applyBorder="1" applyAlignment="1">
      <alignment horizontal="centerContinuous" vertical="center" wrapText="1"/>
    </xf>
    <xf numFmtId="0" fontId="32" fillId="2" borderId="7" xfId="6" applyFont="1" applyFill="1" applyBorder="1" applyAlignment="1">
      <alignment horizontal="centerContinuous" vertical="center" wrapText="1"/>
    </xf>
    <xf numFmtId="0" fontId="32" fillId="2" borderId="26" xfId="6" applyFont="1" applyFill="1" applyBorder="1" applyAlignment="1">
      <alignment horizontal="center" vertical="center" wrapText="1"/>
    </xf>
    <xf numFmtId="0" fontId="32" fillId="2" borderId="5" xfId="6" applyFont="1" applyFill="1" applyBorder="1" applyAlignment="1">
      <alignment horizontal="centerContinuous" vertical="center" wrapText="1"/>
    </xf>
    <xf numFmtId="0" fontId="32" fillId="2" borderId="13" xfId="6" applyFont="1" applyFill="1" applyBorder="1" applyAlignment="1">
      <alignment horizontal="centerContinuous" vertical="center" wrapText="1"/>
    </xf>
    <xf numFmtId="0" fontId="32" fillId="2" borderId="14" xfId="6" applyFont="1" applyFill="1" applyBorder="1" applyAlignment="1">
      <alignment horizontal="centerContinuous" vertical="center" wrapText="1"/>
    </xf>
    <xf numFmtId="0" fontId="32" fillId="2" borderId="43" xfId="6" applyFont="1" applyFill="1" applyBorder="1" applyAlignment="1">
      <alignment horizontal="center" vertical="center" wrapText="1"/>
    </xf>
    <xf numFmtId="0" fontId="32" fillId="2" borderId="1" xfId="6" applyFont="1" applyFill="1" applyBorder="1" applyAlignment="1">
      <alignment horizontal="center" vertical="center" wrapText="1"/>
    </xf>
    <xf numFmtId="0" fontId="32" fillId="2" borderId="2" xfId="6" applyFont="1" applyFill="1" applyBorder="1" applyAlignment="1">
      <alignment horizontal="center" vertical="center" wrapText="1"/>
    </xf>
    <xf numFmtId="0" fontId="32" fillId="2" borderId="3" xfId="6" applyFont="1" applyFill="1" applyBorder="1" applyAlignment="1">
      <alignment horizontal="centerContinuous" vertical="center" wrapText="1"/>
    </xf>
    <xf numFmtId="0" fontId="36" fillId="2" borderId="4" xfId="6" applyFont="1" applyFill="1" applyBorder="1" applyAlignment="1">
      <alignment horizontal="centerContinuous" vertical="center" wrapText="1"/>
    </xf>
    <xf numFmtId="0" fontId="14" fillId="0" borderId="3" xfId="6" applyFont="1" applyBorder="1" applyAlignment="1">
      <alignment horizontal="centerContinuous" vertical="center" wrapText="1"/>
    </xf>
    <xf numFmtId="0" fontId="27" fillId="0" borderId="3" xfId="6" applyFont="1" applyBorder="1" applyAlignment="1">
      <alignment horizontal="centerContinuous" vertical="center" wrapText="1"/>
    </xf>
    <xf numFmtId="0" fontId="27" fillId="0" borderId="9" xfId="6" applyFont="1" applyBorder="1" applyAlignment="1">
      <alignment horizontal="centerContinuous" vertical="center" wrapText="1"/>
    </xf>
    <xf numFmtId="0" fontId="27" fillId="0" borderId="3" xfId="6" applyFont="1" applyBorder="1" applyAlignment="1">
      <alignment horizontal="left" vertical="center" wrapText="1"/>
    </xf>
    <xf numFmtId="2" fontId="27" fillId="0" borderId="3" xfId="6" applyNumberFormat="1" applyFont="1" applyBorder="1" applyAlignment="1">
      <alignment horizontal="left" vertical="center" wrapText="1"/>
    </xf>
    <xf numFmtId="0" fontId="27" fillId="0" borderId="4" xfId="6" applyFont="1" applyBorder="1" applyAlignment="1">
      <alignment horizontal="left" vertical="center" wrapText="1"/>
    </xf>
    <xf numFmtId="4" fontId="22" fillId="0" borderId="1" xfId="7" applyNumberFormat="1" applyFont="1" applyFill="1" applyBorder="1" applyAlignment="1">
      <alignment horizontal="center" vertical="center" wrapText="1"/>
    </xf>
    <xf numFmtId="0" fontId="32" fillId="2" borderId="9" xfId="6" applyFont="1" applyFill="1" applyBorder="1" applyAlignment="1">
      <alignment horizontal="centerContinuous" vertical="center" wrapText="1"/>
    </xf>
    <xf numFmtId="0" fontId="36" fillId="2" borderId="10" xfId="6" applyFont="1" applyFill="1" applyBorder="1" applyAlignment="1">
      <alignment horizontal="centerContinuous" vertical="center" wrapText="1"/>
    </xf>
    <xf numFmtId="0" fontId="16" fillId="0" borderId="54" xfId="6" applyFont="1" applyBorder="1" applyAlignment="1">
      <alignment horizontal="center" vertical="center" wrapText="1"/>
    </xf>
    <xf numFmtId="0" fontId="16" fillId="0" borderId="46" xfId="6" applyFont="1" applyBorder="1" applyAlignment="1">
      <alignment horizontal="center" vertical="center"/>
    </xf>
    <xf numFmtId="0" fontId="16" fillId="0" borderId="31" xfId="6" applyFont="1" applyBorder="1" applyAlignment="1">
      <alignment horizontal="left" vertical="center" wrapText="1"/>
    </xf>
    <xf numFmtId="4" fontId="16" fillId="0" borderId="40" xfId="6" applyNumberFormat="1" applyFont="1" applyBorder="1" applyAlignment="1">
      <alignment horizontal="center" vertical="center" wrapText="1"/>
    </xf>
    <xf numFmtId="4" fontId="17" fillId="0" borderId="0" xfId="6" applyNumberFormat="1" applyFont="1" applyAlignment="1">
      <alignment horizontal="center" vertical="center" wrapText="1"/>
    </xf>
    <xf numFmtId="0" fontId="27" fillId="0" borderId="9" xfId="6" applyFont="1" applyBorder="1" applyAlignment="1">
      <alignment horizontal="left" vertical="center" wrapText="1"/>
    </xf>
    <xf numFmtId="2" fontId="27" fillId="0" borderId="9" xfId="6" applyNumberFormat="1" applyFont="1" applyBorder="1" applyAlignment="1">
      <alignment horizontal="left" vertical="center" wrapText="1"/>
    </xf>
    <xf numFmtId="0" fontId="16" fillId="0" borderId="11" xfId="6" applyFont="1" applyBorder="1" applyAlignment="1">
      <alignment horizontal="left" vertical="center" wrapText="1"/>
    </xf>
    <xf numFmtId="0" fontId="16" fillId="0" borderId="8" xfId="6" applyFont="1" applyBorder="1" applyAlignment="1">
      <alignment horizontal="center" vertical="center" wrapText="1"/>
    </xf>
    <xf numFmtId="0" fontId="16" fillId="0" borderId="52" xfId="6" applyFont="1" applyBorder="1" applyAlignment="1">
      <alignment horizontal="center" vertical="center" wrapText="1"/>
    </xf>
    <xf numFmtId="0" fontId="13" fillId="0" borderId="46" xfId="6" applyFont="1" applyBorder="1" applyAlignment="1">
      <alignment horizontal="left" vertical="center" wrapText="1"/>
    </xf>
    <xf numFmtId="0" fontId="14" fillId="0" borderId="36" xfId="6" applyFont="1" applyBorder="1" applyAlignment="1">
      <alignment horizontal="centerContinuous" vertical="center" wrapText="1"/>
    </xf>
    <xf numFmtId="0" fontId="27" fillId="0" borderId="36" xfId="6" applyFont="1" applyBorder="1" applyAlignment="1">
      <alignment horizontal="centerContinuous" vertical="center" wrapText="1"/>
    </xf>
    <xf numFmtId="0" fontId="27" fillId="0" borderId="36" xfId="6" applyFont="1" applyBorder="1" applyAlignment="1">
      <alignment horizontal="left" vertical="center" wrapText="1"/>
    </xf>
    <xf numFmtId="2" fontId="27" fillId="0" borderId="36" xfId="6" applyNumberFormat="1" applyFont="1" applyBorder="1" applyAlignment="1">
      <alignment horizontal="left" vertical="center" wrapText="1"/>
    </xf>
    <xf numFmtId="0" fontId="16" fillId="0" borderId="64" xfId="6" applyFont="1" applyBorder="1" applyAlignment="1">
      <alignment horizontal="left" vertical="center" wrapText="1"/>
    </xf>
    <xf numFmtId="0" fontId="16" fillId="0" borderId="35" xfId="6" applyFont="1" applyBorder="1" applyAlignment="1">
      <alignment horizontal="center" vertical="center" wrapText="1"/>
    </xf>
    <xf numFmtId="0" fontId="13" fillId="0" borderId="44" xfId="6" applyFont="1" applyBorder="1" applyAlignment="1">
      <alignment horizontal="left" vertical="center" wrapText="1"/>
    </xf>
    <xf numFmtId="168" fontId="13" fillId="0" borderId="0" xfId="6" applyNumberFormat="1" applyFont="1" applyAlignment="1">
      <alignment horizontal="left" vertical="center" wrapText="1"/>
    </xf>
    <xf numFmtId="166" fontId="13" fillId="0" borderId="0" xfId="6" applyNumberFormat="1" applyFont="1" applyAlignment="1">
      <alignment horizontal="left" vertical="center" wrapText="1"/>
    </xf>
    <xf numFmtId="0" fontId="31" fillId="2" borderId="39" xfId="0" applyFont="1" applyFill="1" applyBorder="1" applyAlignment="1">
      <alignment horizontal="centerContinuous" vertical="center" wrapText="1"/>
    </xf>
    <xf numFmtId="0" fontId="16" fillId="0" borderId="63" xfId="6" applyFont="1" applyBorder="1" applyAlignment="1">
      <alignment horizontal="center" vertical="center" wrapText="1"/>
    </xf>
    <xf numFmtId="0" fontId="16" fillId="0" borderId="40" xfId="6" applyFont="1" applyBorder="1" applyAlignment="1">
      <alignment horizontal="center" vertical="center" wrapText="1"/>
    </xf>
    <xf numFmtId="3" fontId="16" fillId="0" borderId="31" xfId="2" applyNumberFormat="1" applyFont="1" applyBorder="1" applyAlignment="1">
      <alignment horizontal="center" vertical="center" wrapText="1" shrinkToFit="1"/>
    </xf>
    <xf numFmtId="4" fontId="16" fillId="0" borderId="31" xfId="2" applyNumberFormat="1" applyFont="1" applyBorder="1" applyAlignment="1">
      <alignment horizontal="center" vertical="center" wrapText="1" shrinkToFit="1"/>
    </xf>
    <xf numFmtId="169" fontId="16" fillId="0" borderId="0" xfId="6" applyNumberFormat="1" applyFont="1" applyAlignment="1">
      <alignment vertical="center" wrapText="1"/>
    </xf>
    <xf numFmtId="0" fontId="15" fillId="0" borderId="68" xfId="6" applyFont="1" applyBorder="1" applyAlignment="1">
      <alignment horizontal="center" vertical="center" wrapText="1"/>
    </xf>
    <xf numFmtId="0" fontId="15" fillId="0" borderId="69" xfId="6" applyFont="1" applyBorder="1" applyAlignment="1">
      <alignment horizontal="center" vertical="center" wrapText="1"/>
    </xf>
    <xf numFmtId="0" fontId="15" fillId="0" borderId="38" xfId="6" applyFont="1" applyBorder="1" applyAlignment="1">
      <alignment horizontal="center" vertical="center" wrapText="1"/>
    </xf>
    <xf numFmtId="43" fontId="26" fillId="3" borderId="67" xfId="2" applyFont="1" applyFill="1" applyBorder="1" applyAlignment="1" applyProtection="1">
      <alignment horizontal="center" vertical="center" wrapText="1" shrinkToFit="1"/>
      <protection locked="0"/>
    </xf>
    <xf numFmtId="43" fontId="26" fillId="3" borderId="20" xfId="2" applyFont="1" applyFill="1" applyBorder="1" applyAlignment="1" applyProtection="1">
      <alignment horizontal="center" vertical="center" wrapText="1" shrinkToFit="1"/>
      <protection locked="0"/>
    </xf>
    <xf numFmtId="43" fontId="26" fillId="3" borderId="44" xfId="2" applyFont="1" applyFill="1" applyBorder="1" applyAlignment="1" applyProtection="1">
      <alignment horizontal="center" vertical="center" wrapText="1" shrinkToFit="1"/>
      <protection locked="0"/>
    </xf>
    <xf numFmtId="3" fontId="16" fillId="0" borderId="34" xfId="2" applyNumberFormat="1" applyFont="1" applyBorder="1" applyAlignment="1" applyProtection="1">
      <alignment horizontal="center" vertical="center" wrapText="1" shrinkToFit="1"/>
    </xf>
    <xf numFmtId="0" fontId="16" fillId="0" borderId="46" xfId="6" applyFont="1" applyBorder="1" applyAlignment="1">
      <alignment horizontal="center" vertical="center" wrapText="1"/>
    </xf>
    <xf numFmtId="43" fontId="16" fillId="0" borderId="34" xfId="1" applyFont="1" applyFill="1" applyBorder="1" applyAlignment="1">
      <alignment horizontal="center" vertical="center" wrapText="1" shrinkToFit="1"/>
    </xf>
    <xf numFmtId="0" fontId="27" fillId="0" borderId="43" xfId="6" applyFont="1" applyBorder="1" applyAlignment="1">
      <alignment horizontal="left" vertical="center" wrapText="1"/>
    </xf>
    <xf numFmtId="43" fontId="26" fillId="0" borderId="70" xfId="1" applyFont="1" applyFill="1" applyBorder="1" applyAlignment="1">
      <alignment horizontal="center" vertical="center" wrapText="1" shrinkToFit="1"/>
    </xf>
    <xf numFmtId="43" fontId="16" fillId="0" borderId="71" xfId="1" applyFont="1" applyFill="1" applyBorder="1" applyAlignment="1">
      <alignment horizontal="center" vertical="center" wrapText="1" shrinkToFit="1"/>
    </xf>
    <xf numFmtId="0" fontId="27" fillId="0" borderId="72" xfId="6" applyFont="1" applyBorder="1" applyAlignment="1">
      <alignment horizontal="left" vertical="center" wrapText="1"/>
    </xf>
    <xf numFmtId="0" fontId="27" fillId="0" borderId="73" xfId="6" applyFont="1" applyBorder="1" applyAlignment="1">
      <alignment horizontal="left" vertical="center" wrapText="1"/>
    </xf>
    <xf numFmtId="0" fontId="14" fillId="0" borderId="43" xfId="6" applyFont="1" applyBorder="1" applyAlignment="1">
      <alignment horizontal="center" vertical="center" wrapText="1"/>
    </xf>
    <xf numFmtId="43" fontId="13" fillId="0" borderId="14" xfId="2" applyFont="1" applyBorder="1" applyAlignment="1">
      <alignment horizontal="center" vertical="center" wrapText="1"/>
    </xf>
    <xf numFmtId="0" fontId="37" fillId="0" borderId="0" xfId="6" applyFont="1" applyAlignment="1">
      <alignment horizontal="centerContinuous" vertical="center" wrapText="1"/>
    </xf>
    <xf numFmtId="0" fontId="38" fillId="0" borderId="0" xfId="6" applyFont="1" applyAlignment="1">
      <alignment horizontal="centerContinuous" vertical="center" wrapText="1"/>
    </xf>
    <xf numFmtId="0" fontId="38" fillId="0" borderId="0" xfId="6" applyFont="1" applyAlignment="1">
      <alignment vertical="center" wrapText="1"/>
    </xf>
    <xf numFmtId="0" fontId="39" fillId="0" borderId="0" xfId="6" applyFont="1" applyAlignment="1">
      <alignment horizontal="centerContinuous" vertical="center" wrapText="1"/>
    </xf>
    <xf numFmtId="0" fontId="40" fillId="0" borderId="0" xfId="3" applyFont="1" applyAlignment="1">
      <alignment horizontal="centerContinuous" vertical="center" wrapText="1"/>
    </xf>
    <xf numFmtId="4" fontId="22" fillId="0" borderId="12" xfId="6" applyNumberFormat="1" applyFont="1" applyBorder="1" applyAlignment="1">
      <alignment horizontal="center" vertical="center" wrapText="1"/>
    </xf>
    <xf numFmtId="4" fontId="22" fillId="0" borderId="38" xfId="6" applyNumberFormat="1" applyFont="1" applyBorder="1" applyAlignment="1">
      <alignment horizontal="center" vertical="center" wrapText="1"/>
    </xf>
    <xf numFmtId="3" fontId="16" fillId="0" borderId="30" xfId="1" applyNumberFormat="1" applyFont="1" applyBorder="1" applyAlignment="1">
      <alignment horizontal="center" vertical="center" wrapText="1" shrinkToFit="1"/>
    </xf>
    <xf numFmtId="4" fontId="38" fillId="0" borderId="0" xfId="6" applyNumberFormat="1" applyFont="1" applyAlignment="1">
      <alignment vertical="center" wrapText="1"/>
    </xf>
    <xf numFmtId="43" fontId="38" fillId="0" borderId="0" xfId="6" applyNumberFormat="1" applyFont="1" applyAlignment="1">
      <alignment vertical="center" wrapText="1"/>
    </xf>
    <xf numFmtId="170" fontId="16" fillId="0" borderId="0" xfId="32" applyNumberFormat="1" applyFont="1" applyAlignment="1">
      <alignment vertical="center" wrapText="1"/>
    </xf>
    <xf numFmtId="43" fontId="42" fillId="0" borderId="0" xfId="2" applyFont="1" applyAlignment="1">
      <alignment vertical="center" wrapText="1"/>
    </xf>
    <xf numFmtId="3" fontId="16" fillId="0" borderId="24" xfId="2" applyNumberFormat="1" applyFont="1" applyFill="1" applyBorder="1" applyAlignment="1">
      <alignment horizontal="center" vertical="center" wrapText="1"/>
    </xf>
    <xf numFmtId="3" fontId="16" fillId="0" borderId="40" xfId="6" applyNumberFormat="1" applyFont="1" applyBorder="1" applyAlignment="1">
      <alignment horizontal="center" vertical="center" wrapText="1"/>
    </xf>
    <xf numFmtId="3" fontId="16" fillId="0" borderId="25" xfId="6" applyNumberFormat="1" applyFont="1" applyBorder="1" applyAlignment="1">
      <alignment horizontal="center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31" fillId="2" borderId="39" xfId="0" applyFont="1" applyFill="1" applyBorder="1" applyAlignment="1">
      <alignment horizontal="center" vertical="center" wrapText="1"/>
    </xf>
    <xf numFmtId="0" fontId="31" fillId="2" borderId="55" xfId="0" applyFont="1" applyFill="1" applyBorder="1" applyAlignment="1">
      <alignment horizontal="center" vertical="center" wrapText="1"/>
    </xf>
    <xf numFmtId="0" fontId="31" fillId="2" borderId="30" xfId="0" applyFont="1" applyFill="1" applyBorder="1" applyAlignment="1">
      <alignment horizontal="center" vertical="center" wrapText="1"/>
    </xf>
    <xf numFmtId="0" fontId="31" fillId="2" borderId="61" xfId="0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0" fontId="31" fillId="2" borderId="38" xfId="0" applyFont="1" applyFill="1" applyBorder="1" applyAlignment="1">
      <alignment horizontal="center" vertical="center" wrapText="1"/>
    </xf>
    <xf numFmtId="0" fontId="32" fillId="2" borderId="26" xfId="6" applyFont="1" applyFill="1" applyBorder="1" applyAlignment="1">
      <alignment horizontal="center" vertical="center" wrapText="1"/>
    </xf>
    <xf numFmtId="0" fontId="32" fillId="2" borderId="42" xfId="6" applyFont="1" applyFill="1" applyBorder="1" applyAlignment="1">
      <alignment horizontal="center" vertical="center" wrapText="1"/>
    </xf>
    <xf numFmtId="0" fontId="32" fillId="2" borderId="5" xfId="6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vertical="center" wrapText="1"/>
    </xf>
    <xf numFmtId="0" fontId="32" fillId="2" borderId="29" xfId="6" applyFont="1" applyFill="1" applyBorder="1" applyAlignment="1">
      <alignment horizontal="center" vertical="center" wrapText="1"/>
    </xf>
    <xf numFmtId="0" fontId="32" fillId="2" borderId="62" xfId="6" applyFont="1" applyFill="1" applyBorder="1" applyAlignment="1">
      <alignment horizontal="center" vertical="center" wrapText="1"/>
    </xf>
    <xf numFmtId="0" fontId="15" fillId="0" borderId="27" xfId="6" applyFont="1" applyBorder="1" applyAlignment="1">
      <alignment horizontal="center" vertical="center" wrapText="1"/>
    </xf>
    <xf numFmtId="0" fontId="15" fillId="0" borderId="26" xfId="6" applyFont="1" applyBorder="1" applyAlignment="1">
      <alignment horizontal="center" vertical="center" wrapText="1"/>
    </xf>
    <xf numFmtId="0" fontId="15" fillId="0" borderId="42" xfId="6" applyFont="1" applyBorder="1" applyAlignment="1">
      <alignment horizontal="center" vertical="center" wrapText="1"/>
    </xf>
    <xf numFmtId="0" fontId="15" fillId="0" borderId="45" xfId="6" applyFont="1" applyBorder="1" applyAlignment="1">
      <alignment horizontal="center" vertical="center" wrapText="1"/>
    </xf>
    <xf numFmtId="0" fontId="16" fillId="0" borderId="27" xfId="6" applyFont="1" applyBorder="1" applyAlignment="1">
      <alignment horizontal="center" vertical="center" wrapText="1"/>
    </xf>
    <xf numFmtId="0" fontId="16" fillId="0" borderId="26" xfId="6" applyFont="1" applyBorder="1" applyAlignment="1">
      <alignment horizontal="center" vertical="center" wrapText="1"/>
    </xf>
    <xf numFmtId="0" fontId="16" fillId="0" borderId="42" xfId="6" applyFont="1" applyBorder="1" applyAlignment="1">
      <alignment horizontal="center" vertical="center" wrapText="1"/>
    </xf>
    <xf numFmtId="173" fontId="16" fillId="0" borderId="34" xfId="2" applyNumberFormat="1" applyFont="1" applyBorder="1" applyAlignment="1">
      <alignment horizontal="center" vertical="center" wrapText="1" shrinkToFit="1"/>
    </xf>
    <xf numFmtId="173" fontId="16" fillId="0" borderId="65" xfId="2" applyNumberFormat="1" applyFont="1" applyBorder="1" applyAlignment="1">
      <alignment horizontal="center" vertical="center" wrapText="1" shrinkToFit="1"/>
    </xf>
    <xf numFmtId="173" fontId="26" fillId="0" borderId="17" xfId="2" applyNumberFormat="1" applyFont="1" applyBorder="1" applyAlignment="1">
      <alignment horizontal="center" vertical="center" wrapText="1" shrinkToFit="1"/>
    </xf>
    <xf numFmtId="173" fontId="16" fillId="0" borderId="51" xfId="2" applyNumberFormat="1" applyFont="1" applyBorder="1" applyAlignment="1">
      <alignment horizontal="center" vertical="center" wrapText="1" shrinkToFit="1"/>
    </xf>
    <xf numFmtId="173" fontId="16" fillId="0" borderId="20" xfId="2" applyNumberFormat="1" applyFont="1" applyBorder="1" applyAlignment="1">
      <alignment horizontal="center" vertical="center" wrapText="1" shrinkToFit="1"/>
    </xf>
    <xf numFmtId="173" fontId="16" fillId="0" borderId="38" xfId="2" applyNumberFormat="1" applyFont="1" applyBorder="1" applyAlignment="1">
      <alignment horizontal="center" vertical="center" wrapText="1" shrinkToFit="1"/>
    </xf>
    <xf numFmtId="173" fontId="26" fillId="0" borderId="16" xfId="2" applyNumberFormat="1" applyFont="1" applyBorder="1" applyAlignment="1">
      <alignment horizontal="center" vertical="center" wrapText="1" shrinkToFit="1"/>
    </xf>
    <xf numFmtId="173" fontId="16" fillId="0" borderId="19" xfId="2" applyNumberFormat="1" applyFont="1" applyBorder="1" applyAlignment="1">
      <alignment horizontal="center" vertical="center" wrapText="1" shrinkToFit="1"/>
    </xf>
    <xf numFmtId="173" fontId="16" fillId="0" borderId="30" xfId="2" applyNumberFormat="1" applyFont="1" applyBorder="1" applyAlignment="1">
      <alignment horizontal="center" vertical="center" wrapText="1" shrinkToFit="1"/>
    </xf>
    <xf numFmtId="173" fontId="22" fillId="0" borderId="1" xfId="7" applyNumberFormat="1" applyFont="1" applyFill="1" applyBorder="1" applyAlignment="1">
      <alignment horizontal="center" vertical="center" wrapText="1"/>
    </xf>
    <xf numFmtId="173" fontId="13" fillId="0" borderId="16" xfId="2" applyNumberFormat="1" applyFont="1" applyFill="1" applyBorder="1" applyAlignment="1">
      <alignment horizontal="right" vertical="center" wrapText="1" shrinkToFit="1"/>
    </xf>
    <xf numFmtId="173" fontId="13" fillId="0" borderId="19" xfId="2" applyNumberFormat="1" applyFont="1" applyFill="1" applyBorder="1" applyAlignment="1">
      <alignment horizontal="right" vertical="center" wrapText="1" shrinkToFit="1"/>
    </xf>
    <xf numFmtId="173" fontId="14" fillId="0" borderId="2" xfId="6" applyNumberFormat="1" applyFont="1" applyBorder="1" applyAlignment="1">
      <alignment horizontal="centerContinuous" vertical="center" wrapText="1"/>
    </xf>
    <xf numFmtId="173" fontId="13" fillId="0" borderId="23" xfId="2" applyNumberFormat="1" applyFont="1" applyFill="1" applyBorder="1" applyAlignment="1">
      <alignment horizontal="right" vertical="center" wrapText="1" shrinkToFit="1"/>
    </xf>
    <xf numFmtId="173" fontId="32" fillId="2" borderId="3" xfId="6" applyNumberFormat="1" applyFont="1" applyFill="1" applyBorder="1" applyAlignment="1">
      <alignment vertical="center" wrapText="1"/>
    </xf>
    <xf numFmtId="173" fontId="13" fillId="0" borderId="31" xfId="2" applyNumberFormat="1" applyFont="1" applyFill="1" applyBorder="1" applyAlignment="1">
      <alignment horizontal="right" vertical="center" wrapText="1" shrinkToFit="1"/>
    </xf>
    <xf numFmtId="173" fontId="32" fillId="2" borderId="9" xfId="6" applyNumberFormat="1" applyFont="1" applyFill="1" applyBorder="1" applyAlignment="1">
      <alignment vertical="center" wrapText="1"/>
    </xf>
    <xf numFmtId="179" fontId="26" fillId="0" borderId="16" xfId="2" applyNumberFormat="1" applyFont="1" applyFill="1" applyBorder="1" applyAlignment="1">
      <alignment horizontal="center" vertical="center" wrapText="1" shrinkToFit="1"/>
    </xf>
    <xf numFmtId="180" fontId="26" fillId="0" borderId="16" xfId="2" applyNumberFormat="1" applyFont="1" applyFill="1" applyBorder="1" applyAlignment="1">
      <alignment horizontal="center" vertical="center" wrapText="1" shrinkToFit="1"/>
    </xf>
    <xf numFmtId="180" fontId="16" fillId="0" borderId="46" xfId="2" applyNumberFormat="1" applyFont="1" applyFill="1" applyBorder="1" applyAlignment="1">
      <alignment horizontal="center" vertical="center" wrapText="1" shrinkToFit="1"/>
    </xf>
    <xf numFmtId="173" fontId="14" fillId="0" borderId="35" xfId="6" applyNumberFormat="1" applyFont="1" applyBorder="1" applyAlignment="1">
      <alignment horizontal="centerContinuous" vertical="center" wrapText="1"/>
    </xf>
    <xf numFmtId="173" fontId="14" fillId="0" borderId="8" xfId="6" applyNumberFormat="1" applyFont="1" applyBorder="1" applyAlignment="1">
      <alignment horizontal="centerContinuous" vertical="center" wrapText="1"/>
    </xf>
    <xf numFmtId="179" fontId="16" fillId="0" borderId="34" xfId="2" applyNumberFormat="1" applyFont="1" applyFill="1" applyBorder="1" applyAlignment="1">
      <alignment horizontal="center" vertical="center" wrapText="1" shrinkToFit="1"/>
    </xf>
    <xf numFmtId="179" fontId="16" fillId="0" borderId="31" xfId="2" applyNumberFormat="1" applyFont="1" applyFill="1" applyBorder="1" applyAlignment="1">
      <alignment horizontal="center" vertical="center" wrapText="1" shrinkToFit="1"/>
    </xf>
    <xf numFmtId="179" fontId="27" fillId="0" borderId="37" xfId="6" applyNumberFormat="1" applyFont="1" applyBorder="1" applyAlignment="1">
      <alignment horizontal="left" vertical="center" wrapText="1"/>
    </xf>
    <xf numFmtId="179" fontId="27" fillId="0" borderId="10" xfId="6" applyNumberFormat="1" applyFont="1" applyBorder="1" applyAlignment="1">
      <alignment horizontal="left" vertical="center" wrapText="1"/>
    </xf>
    <xf numFmtId="173" fontId="16" fillId="0" borderId="28" xfId="2" applyNumberFormat="1" applyFont="1" applyBorder="1" applyAlignment="1">
      <alignment horizontal="center" vertical="center" wrapText="1" shrinkToFit="1"/>
    </xf>
    <xf numFmtId="173" fontId="22" fillId="0" borderId="12" xfId="6" applyNumberFormat="1" applyFont="1" applyBorder="1" applyAlignment="1">
      <alignment horizontal="center" vertical="center" wrapText="1"/>
    </xf>
    <xf numFmtId="173" fontId="16" fillId="0" borderId="60" xfId="2" applyNumberFormat="1" applyFont="1" applyBorder="1" applyAlignment="1">
      <alignment horizontal="center" vertical="center" wrapText="1" shrinkToFit="1"/>
    </xf>
    <xf numFmtId="173" fontId="15" fillId="0" borderId="12" xfId="2" applyNumberFormat="1" applyFont="1" applyBorder="1" applyAlignment="1">
      <alignment horizontal="center" vertical="center" wrapText="1" shrinkToFit="1"/>
    </xf>
    <xf numFmtId="173" fontId="15" fillId="0" borderId="38" xfId="2" applyNumberFormat="1" applyFont="1" applyBorder="1" applyAlignment="1">
      <alignment horizontal="center" vertical="center" wrapText="1" shrinkToFit="1"/>
    </xf>
    <xf numFmtId="173" fontId="22" fillId="0" borderId="38" xfId="6" applyNumberFormat="1" applyFont="1" applyBorder="1" applyAlignment="1">
      <alignment horizontal="center" vertical="center" wrapText="1"/>
    </xf>
    <xf numFmtId="180" fontId="16" fillId="0" borderId="34" xfId="2" applyNumberFormat="1" applyFont="1" applyFill="1" applyBorder="1" applyAlignment="1">
      <alignment horizontal="center" vertical="center" wrapText="1" shrinkToFit="1"/>
    </xf>
    <xf numFmtId="180" fontId="16" fillId="0" borderId="22" xfId="2" applyNumberFormat="1" applyFont="1" applyFill="1" applyBorder="1" applyAlignment="1">
      <alignment horizontal="center" vertical="center" wrapText="1" shrinkToFit="1"/>
    </xf>
    <xf numFmtId="180" fontId="27" fillId="0" borderId="4" xfId="6" applyNumberFormat="1" applyFont="1" applyBorder="1" applyAlignment="1">
      <alignment horizontal="left" vertical="center" wrapText="1"/>
    </xf>
  </cellXfs>
  <cellStyles count="33">
    <cellStyle name="Hiperlink 2" xfId="4" xr:uid="{BE8EE2DA-B75B-43BA-8B19-A3CF7C97A704}"/>
    <cellStyle name="Moeda 2" xfId="9" xr:uid="{D79A2692-A1C6-496F-A3FB-D358398A41E1}"/>
    <cellStyle name="Normal" xfId="0" builtinId="0"/>
    <cellStyle name="Normal 10" xfId="29" xr:uid="{DD1C5379-B7ED-4713-B68A-3DEF41C78D68}"/>
    <cellStyle name="Normal 11" xfId="14" xr:uid="{372C1CEA-3B7B-4AA9-8C1C-C9EF38BC342B}"/>
    <cellStyle name="Normal 12" xfId="31" xr:uid="{591746C9-889A-45F7-98CC-3DFF5C30B6E2}"/>
    <cellStyle name="Normal 2" xfId="3" xr:uid="{5F3C3A7F-0A28-48B1-AB7D-FCCA2283DD81}"/>
    <cellStyle name="Normal 2 3 2" xfId="6" xr:uid="{F31A462B-CBB1-4EF5-BB22-C8811C13AD8D}"/>
    <cellStyle name="Normal 3" xfId="8" xr:uid="{229DFB8C-F4CC-48BF-BF75-70DE431D02CE}"/>
    <cellStyle name="Normal 3 2" xfId="30" xr:uid="{C70E82C1-22F4-4190-8CB6-3777736E897A}"/>
    <cellStyle name="Normal 4" xfId="20" xr:uid="{F2F5C367-BB72-4F45-A3A1-ED42724B0AA6}"/>
    <cellStyle name="Normal 5" xfId="21" xr:uid="{11BC26F5-1481-41B5-9DC1-168A6A8B4A90}"/>
    <cellStyle name="Normal 5 2" xfId="27" xr:uid="{DD7B4A34-DC84-4A02-AA23-670CE584B1FC}"/>
    <cellStyle name="Normal 6" xfId="22" xr:uid="{AB2FEB2E-74DF-4C08-97FC-FAA9CB2AD45F}"/>
    <cellStyle name="Normal 7" xfId="23" xr:uid="{F986DE5B-AE82-4C6B-844C-9016FECC0125}"/>
    <cellStyle name="Normal 8" xfId="11" xr:uid="{08335D04-ED2B-4E45-93F8-A37C0072BF6F}"/>
    <cellStyle name="Normal 8 2" xfId="12" xr:uid="{E116C579-9C83-4188-977F-8B1D836B8B6A}"/>
    <cellStyle name="Normal 8 2 2" xfId="17" xr:uid="{3DE0DDEC-5F61-41D8-B2BC-853F98AE6CBE}"/>
    <cellStyle name="Normal 8 3" xfId="16" xr:uid="{2FAF792E-1F08-43F7-8BF4-9847C215EBBB}"/>
    <cellStyle name="Normal 8 3 2" xfId="28" xr:uid="{52D9F09A-0945-4A20-A67F-36D3698EC73C}"/>
    <cellStyle name="Normal 9" xfId="24" xr:uid="{9E9FC8EA-EA42-47DA-A5AA-19015D12DAD0}"/>
    <cellStyle name="Porcentagem" xfId="32" builtinId="5"/>
    <cellStyle name="Porcentagem 2" xfId="5" xr:uid="{4F5FD243-F16D-4AF5-B1F5-8FA8C681771D}"/>
    <cellStyle name="Porcentagem 2 2" xfId="19" xr:uid="{CB4065C5-AC2C-4EC9-A56C-97FC45CA8191}"/>
    <cellStyle name="Porcentagem 3" xfId="10" xr:uid="{660ADF3B-4BAB-4807-91A6-D13477B7E97E}"/>
    <cellStyle name="Porcentagem 4" xfId="15" xr:uid="{9E95E343-4ADF-479A-A8A3-88801AF7983D}"/>
    <cellStyle name="Porcentagem 5" xfId="26" xr:uid="{154A4AA2-7943-4C6E-A7CF-D82E9EE57D5F}"/>
    <cellStyle name="Vírgula" xfId="2" builtinId="3"/>
    <cellStyle name="Vírgula 2" xfId="1" xr:uid="{00000000-0005-0000-0000-000002000000}"/>
    <cellStyle name="Vírgula 3" xfId="7" xr:uid="{10E7F202-88F9-4A5E-9E50-6B5B65FCB054}"/>
    <cellStyle name="Vírgula 4" xfId="25" xr:uid="{77CCCB8E-0895-4C2F-85EA-D70877CC173A}"/>
    <cellStyle name="Vírgula 7" xfId="13" xr:uid="{8F9972D2-9E07-4C54-884C-59575CE93350}"/>
    <cellStyle name="Vírgula 7 2" xfId="18" xr:uid="{63806FB7-A37E-4419-9F74-F9F39A294FB4}"/>
  </cellStyles>
  <dxfs count="0"/>
  <tableStyles count="1" defaultTableStyle="TableStyleMedium9" defaultPivotStyle="PivotStyleLight16">
    <tableStyle name="Invisible" pivot="0" table="0" count="0" xr9:uid="{C1727908-6D26-4966-90F4-9E6135481EE6}"/>
  </tableStyles>
  <colors>
    <mruColors>
      <color rgb="FFFFECD9"/>
      <color rgb="FFFF3300"/>
      <color rgb="FFFFFFCC"/>
      <color rgb="FFFFCC99"/>
      <color rgb="FFFC0404"/>
      <color rgb="FFFFFF9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212455</xdr:colOff>
      <xdr:row>3</xdr:row>
      <xdr:rowOff>78776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214130-9A35-49FA-8B86-D0A1722E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54428</xdr:rowOff>
    </xdr:from>
    <xdr:to>
      <xdr:col>1</xdr:col>
      <xdr:colOff>743134</xdr:colOff>
      <xdr:row>2</xdr:row>
      <xdr:rowOff>337311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752D8-3B3B-4CC4-A778-B2988361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4428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552634</xdr:colOff>
      <xdr:row>2</xdr:row>
      <xdr:rowOff>318262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D0620F-EA95-4355-B31B-B5C097EE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314634" cy="9088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505009</xdr:colOff>
      <xdr:row>3</xdr:row>
      <xdr:rowOff>22987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62BEC-03BC-4C00-9C6A-1165B5CD9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1314634" cy="9088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505009</xdr:colOff>
      <xdr:row>2</xdr:row>
      <xdr:rowOff>280162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7DDF2-FDF7-45F7-BF14-5C5375778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14634" cy="908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2AF2-6DDF-4D95-93A6-66A9A0CD1667}">
  <dimension ref="A1:N131"/>
  <sheetViews>
    <sheetView showGridLines="0" zoomScale="70" zoomScaleNormal="70" workbookViewId="0">
      <selection activeCell="K17" sqref="A1:K17"/>
    </sheetView>
  </sheetViews>
  <sheetFormatPr defaultRowHeight="13.5" x14ac:dyDescent="0.2"/>
  <cols>
    <col min="1" max="1" width="6.83203125" style="5" customWidth="1"/>
    <col min="2" max="2" width="12.33203125" style="5" customWidth="1"/>
    <col min="3" max="3" width="37.83203125" style="5" customWidth="1"/>
    <col min="4" max="4" width="15" style="5" customWidth="1"/>
    <col min="5" max="5" width="21.6640625" style="5" customWidth="1"/>
    <col min="6" max="10" width="17.83203125" style="5" customWidth="1"/>
    <col min="11" max="11" width="75.83203125" style="5" customWidth="1"/>
    <col min="12" max="12" width="13.5" style="5" customWidth="1"/>
    <col min="13" max="13" width="14.83203125" style="5" customWidth="1"/>
    <col min="14" max="14" width="13" style="5" customWidth="1"/>
    <col min="15" max="216" width="8.83203125" style="5"/>
    <col min="217" max="217" width="6.83203125" style="5" customWidth="1"/>
    <col min="218" max="218" width="11.33203125" style="5" customWidth="1"/>
    <col min="219" max="219" width="19.6640625" style="5" customWidth="1"/>
    <col min="220" max="220" width="96.83203125" style="5" bestFit="1" customWidth="1"/>
    <col min="221" max="221" width="12.83203125" style="5" bestFit="1" customWidth="1"/>
    <col min="222" max="223" width="13" style="5" customWidth="1"/>
    <col min="224" max="224" width="12.6640625" style="5" customWidth="1"/>
    <col min="225" max="225" width="16" style="5" customWidth="1"/>
    <col min="226" max="226" width="19.83203125" style="5" bestFit="1" customWidth="1"/>
    <col min="227" max="227" width="22.1640625" style="5" bestFit="1" customWidth="1"/>
    <col min="228" max="472" width="8.83203125" style="5"/>
    <col min="473" max="473" width="6.83203125" style="5" customWidth="1"/>
    <col min="474" max="474" width="11.33203125" style="5" customWidth="1"/>
    <col min="475" max="475" width="19.6640625" style="5" customWidth="1"/>
    <col min="476" max="476" width="96.83203125" style="5" bestFit="1" customWidth="1"/>
    <col min="477" max="477" width="12.83203125" style="5" bestFit="1" customWidth="1"/>
    <col min="478" max="479" width="13" style="5" customWidth="1"/>
    <col min="480" max="480" width="12.6640625" style="5" customWidth="1"/>
    <col min="481" max="481" width="16" style="5" customWidth="1"/>
    <col min="482" max="482" width="19.83203125" style="5" bestFit="1" customWidth="1"/>
    <col min="483" max="483" width="22.1640625" style="5" bestFit="1" customWidth="1"/>
    <col min="484" max="728" width="8.83203125" style="5"/>
    <col min="729" max="729" width="6.83203125" style="5" customWidth="1"/>
    <col min="730" max="730" width="11.33203125" style="5" customWidth="1"/>
    <col min="731" max="731" width="19.6640625" style="5" customWidth="1"/>
    <col min="732" max="732" width="96.83203125" style="5" bestFit="1" customWidth="1"/>
    <col min="733" max="733" width="12.83203125" style="5" bestFit="1" customWidth="1"/>
    <col min="734" max="735" width="13" style="5" customWidth="1"/>
    <col min="736" max="736" width="12.6640625" style="5" customWidth="1"/>
    <col min="737" max="737" width="16" style="5" customWidth="1"/>
    <col min="738" max="738" width="19.83203125" style="5" bestFit="1" customWidth="1"/>
    <col min="739" max="739" width="22.1640625" style="5" bestFit="1" customWidth="1"/>
    <col min="740" max="984" width="8.83203125" style="5"/>
    <col min="985" max="985" width="6.83203125" style="5" customWidth="1"/>
    <col min="986" max="986" width="11.33203125" style="5" customWidth="1"/>
    <col min="987" max="987" width="19.6640625" style="5" customWidth="1"/>
    <col min="988" max="988" width="96.83203125" style="5" bestFit="1" customWidth="1"/>
    <col min="989" max="989" width="12.83203125" style="5" bestFit="1" customWidth="1"/>
    <col min="990" max="991" width="13" style="5" customWidth="1"/>
    <col min="992" max="992" width="12.6640625" style="5" customWidth="1"/>
    <col min="993" max="993" width="16" style="5" customWidth="1"/>
    <col min="994" max="994" width="19.83203125" style="5" bestFit="1" customWidth="1"/>
    <col min="995" max="995" width="22.1640625" style="5" bestFit="1" customWidth="1"/>
    <col min="996" max="1240" width="8.83203125" style="5"/>
    <col min="1241" max="1241" width="6.83203125" style="5" customWidth="1"/>
    <col min="1242" max="1242" width="11.33203125" style="5" customWidth="1"/>
    <col min="1243" max="1243" width="19.6640625" style="5" customWidth="1"/>
    <col min="1244" max="1244" width="96.83203125" style="5" bestFit="1" customWidth="1"/>
    <col min="1245" max="1245" width="12.83203125" style="5" bestFit="1" customWidth="1"/>
    <col min="1246" max="1247" width="13" style="5" customWidth="1"/>
    <col min="1248" max="1248" width="12.6640625" style="5" customWidth="1"/>
    <col min="1249" max="1249" width="16" style="5" customWidth="1"/>
    <col min="1250" max="1250" width="19.83203125" style="5" bestFit="1" customWidth="1"/>
    <col min="1251" max="1251" width="22.1640625" style="5" bestFit="1" customWidth="1"/>
    <col min="1252" max="1496" width="8.83203125" style="5"/>
    <col min="1497" max="1497" width="6.83203125" style="5" customWidth="1"/>
    <col min="1498" max="1498" width="11.33203125" style="5" customWidth="1"/>
    <col min="1499" max="1499" width="19.6640625" style="5" customWidth="1"/>
    <col min="1500" max="1500" width="96.83203125" style="5" bestFit="1" customWidth="1"/>
    <col min="1501" max="1501" width="12.83203125" style="5" bestFit="1" customWidth="1"/>
    <col min="1502" max="1503" width="13" style="5" customWidth="1"/>
    <col min="1504" max="1504" width="12.6640625" style="5" customWidth="1"/>
    <col min="1505" max="1505" width="16" style="5" customWidth="1"/>
    <col min="1506" max="1506" width="19.83203125" style="5" bestFit="1" customWidth="1"/>
    <col min="1507" max="1507" width="22.1640625" style="5" bestFit="1" customWidth="1"/>
    <col min="1508" max="1752" width="8.83203125" style="5"/>
    <col min="1753" max="1753" width="6.83203125" style="5" customWidth="1"/>
    <col min="1754" max="1754" width="11.33203125" style="5" customWidth="1"/>
    <col min="1755" max="1755" width="19.6640625" style="5" customWidth="1"/>
    <col min="1756" max="1756" width="96.83203125" style="5" bestFit="1" customWidth="1"/>
    <col min="1757" max="1757" width="12.83203125" style="5" bestFit="1" customWidth="1"/>
    <col min="1758" max="1759" width="13" style="5" customWidth="1"/>
    <col min="1760" max="1760" width="12.6640625" style="5" customWidth="1"/>
    <col min="1761" max="1761" width="16" style="5" customWidth="1"/>
    <col min="1762" max="1762" width="19.83203125" style="5" bestFit="1" customWidth="1"/>
    <col min="1763" max="1763" width="22.1640625" style="5" bestFit="1" customWidth="1"/>
    <col min="1764" max="2008" width="8.83203125" style="5"/>
    <col min="2009" max="2009" width="6.83203125" style="5" customWidth="1"/>
    <col min="2010" max="2010" width="11.33203125" style="5" customWidth="1"/>
    <col min="2011" max="2011" width="19.6640625" style="5" customWidth="1"/>
    <col min="2012" max="2012" width="96.83203125" style="5" bestFit="1" customWidth="1"/>
    <col min="2013" max="2013" width="12.83203125" style="5" bestFit="1" customWidth="1"/>
    <col min="2014" max="2015" width="13" style="5" customWidth="1"/>
    <col min="2016" max="2016" width="12.6640625" style="5" customWidth="1"/>
    <col min="2017" max="2017" width="16" style="5" customWidth="1"/>
    <col min="2018" max="2018" width="19.83203125" style="5" bestFit="1" customWidth="1"/>
    <col min="2019" max="2019" width="22.1640625" style="5" bestFit="1" customWidth="1"/>
    <col min="2020" max="2264" width="8.83203125" style="5"/>
    <col min="2265" max="2265" width="6.83203125" style="5" customWidth="1"/>
    <col min="2266" max="2266" width="11.33203125" style="5" customWidth="1"/>
    <col min="2267" max="2267" width="19.6640625" style="5" customWidth="1"/>
    <col min="2268" max="2268" width="96.83203125" style="5" bestFit="1" customWidth="1"/>
    <col min="2269" max="2269" width="12.83203125" style="5" bestFit="1" customWidth="1"/>
    <col min="2270" max="2271" width="13" style="5" customWidth="1"/>
    <col min="2272" max="2272" width="12.6640625" style="5" customWidth="1"/>
    <col min="2273" max="2273" width="16" style="5" customWidth="1"/>
    <col min="2274" max="2274" width="19.83203125" style="5" bestFit="1" customWidth="1"/>
    <col min="2275" max="2275" width="22.1640625" style="5" bestFit="1" customWidth="1"/>
    <col min="2276" max="2520" width="8.83203125" style="5"/>
    <col min="2521" max="2521" width="6.83203125" style="5" customWidth="1"/>
    <col min="2522" max="2522" width="11.33203125" style="5" customWidth="1"/>
    <col min="2523" max="2523" width="19.6640625" style="5" customWidth="1"/>
    <col min="2524" max="2524" width="96.83203125" style="5" bestFit="1" customWidth="1"/>
    <col min="2525" max="2525" width="12.83203125" style="5" bestFit="1" customWidth="1"/>
    <col min="2526" max="2527" width="13" style="5" customWidth="1"/>
    <col min="2528" max="2528" width="12.6640625" style="5" customWidth="1"/>
    <col min="2529" max="2529" width="16" style="5" customWidth="1"/>
    <col min="2530" max="2530" width="19.83203125" style="5" bestFit="1" customWidth="1"/>
    <col min="2531" max="2531" width="22.1640625" style="5" bestFit="1" customWidth="1"/>
    <col min="2532" max="2776" width="8.83203125" style="5"/>
    <col min="2777" max="2777" width="6.83203125" style="5" customWidth="1"/>
    <col min="2778" max="2778" width="11.33203125" style="5" customWidth="1"/>
    <col min="2779" max="2779" width="19.6640625" style="5" customWidth="1"/>
    <col min="2780" max="2780" width="96.83203125" style="5" bestFit="1" customWidth="1"/>
    <col min="2781" max="2781" width="12.83203125" style="5" bestFit="1" customWidth="1"/>
    <col min="2782" max="2783" width="13" style="5" customWidth="1"/>
    <col min="2784" max="2784" width="12.6640625" style="5" customWidth="1"/>
    <col min="2785" max="2785" width="16" style="5" customWidth="1"/>
    <col min="2786" max="2786" width="19.83203125" style="5" bestFit="1" customWidth="1"/>
    <col min="2787" max="2787" width="22.1640625" style="5" bestFit="1" customWidth="1"/>
    <col min="2788" max="3032" width="8.83203125" style="5"/>
    <col min="3033" max="3033" width="6.83203125" style="5" customWidth="1"/>
    <col min="3034" max="3034" width="11.33203125" style="5" customWidth="1"/>
    <col min="3035" max="3035" width="19.6640625" style="5" customWidth="1"/>
    <col min="3036" max="3036" width="96.83203125" style="5" bestFit="1" customWidth="1"/>
    <col min="3037" max="3037" width="12.83203125" style="5" bestFit="1" customWidth="1"/>
    <col min="3038" max="3039" width="13" style="5" customWidth="1"/>
    <col min="3040" max="3040" width="12.6640625" style="5" customWidth="1"/>
    <col min="3041" max="3041" width="16" style="5" customWidth="1"/>
    <col min="3042" max="3042" width="19.83203125" style="5" bestFit="1" customWidth="1"/>
    <col min="3043" max="3043" width="22.1640625" style="5" bestFit="1" customWidth="1"/>
    <col min="3044" max="3288" width="8.83203125" style="5"/>
    <col min="3289" max="3289" width="6.83203125" style="5" customWidth="1"/>
    <col min="3290" max="3290" width="11.33203125" style="5" customWidth="1"/>
    <col min="3291" max="3291" width="19.6640625" style="5" customWidth="1"/>
    <col min="3292" max="3292" width="96.83203125" style="5" bestFit="1" customWidth="1"/>
    <col min="3293" max="3293" width="12.83203125" style="5" bestFit="1" customWidth="1"/>
    <col min="3294" max="3295" width="13" style="5" customWidth="1"/>
    <col min="3296" max="3296" width="12.6640625" style="5" customWidth="1"/>
    <col min="3297" max="3297" width="16" style="5" customWidth="1"/>
    <col min="3298" max="3298" width="19.83203125" style="5" bestFit="1" customWidth="1"/>
    <col min="3299" max="3299" width="22.1640625" style="5" bestFit="1" customWidth="1"/>
    <col min="3300" max="3544" width="8.83203125" style="5"/>
    <col min="3545" max="3545" width="6.83203125" style="5" customWidth="1"/>
    <col min="3546" max="3546" width="11.33203125" style="5" customWidth="1"/>
    <col min="3547" max="3547" width="19.6640625" style="5" customWidth="1"/>
    <col min="3548" max="3548" width="96.83203125" style="5" bestFit="1" customWidth="1"/>
    <col min="3549" max="3549" width="12.83203125" style="5" bestFit="1" customWidth="1"/>
    <col min="3550" max="3551" width="13" style="5" customWidth="1"/>
    <col min="3552" max="3552" width="12.6640625" style="5" customWidth="1"/>
    <col min="3553" max="3553" width="16" style="5" customWidth="1"/>
    <col min="3554" max="3554" width="19.83203125" style="5" bestFit="1" customWidth="1"/>
    <col min="3555" max="3555" width="22.1640625" style="5" bestFit="1" customWidth="1"/>
    <col min="3556" max="3800" width="8.83203125" style="5"/>
    <col min="3801" max="3801" width="6.83203125" style="5" customWidth="1"/>
    <col min="3802" max="3802" width="11.33203125" style="5" customWidth="1"/>
    <col min="3803" max="3803" width="19.6640625" style="5" customWidth="1"/>
    <col min="3804" max="3804" width="96.83203125" style="5" bestFit="1" customWidth="1"/>
    <col min="3805" max="3805" width="12.83203125" style="5" bestFit="1" customWidth="1"/>
    <col min="3806" max="3807" width="13" style="5" customWidth="1"/>
    <col min="3808" max="3808" width="12.6640625" style="5" customWidth="1"/>
    <col min="3809" max="3809" width="16" style="5" customWidth="1"/>
    <col min="3810" max="3810" width="19.83203125" style="5" bestFit="1" customWidth="1"/>
    <col min="3811" max="3811" width="22.1640625" style="5" bestFit="1" customWidth="1"/>
    <col min="3812" max="4056" width="8.83203125" style="5"/>
    <col min="4057" max="4057" width="6.83203125" style="5" customWidth="1"/>
    <col min="4058" max="4058" width="11.33203125" style="5" customWidth="1"/>
    <col min="4059" max="4059" width="19.6640625" style="5" customWidth="1"/>
    <col min="4060" max="4060" width="96.83203125" style="5" bestFit="1" customWidth="1"/>
    <col min="4061" max="4061" width="12.83203125" style="5" bestFit="1" customWidth="1"/>
    <col min="4062" max="4063" width="13" style="5" customWidth="1"/>
    <col min="4064" max="4064" width="12.6640625" style="5" customWidth="1"/>
    <col min="4065" max="4065" width="16" style="5" customWidth="1"/>
    <col min="4066" max="4066" width="19.83203125" style="5" bestFit="1" customWidth="1"/>
    <col min="4067" max="4067" width="22.1640625" style="5" bestFit="1" customWidth="1"/>
    <col min="4068" max="4312" width="8.83203125" style="5"/>
    <col min="4313" max="4313" width="6.83203125" style="5" customWidth="1"/>
    <col min="4314" max="4314" width="11.33203125" style="5" customWidth="1"/>
    <col min="4315" max="4315" width="19.6640625" style="5" customWidth="1"/>
    <col min="4316" max="4316" width="96.83203125" style="5" bestFit="1" customWidth="1"/>
    <col min="4317" max="4317" width="12.83203125" style="5" bestFit="1" customWidth="1"/>
    <col min="4318" max="4319" width="13" style="5" customWidth="1"/>
    <col min="4320" max="4320" width="12.6640625" style="5" customWidth="1"/>
    <col min="4321" max="4321" width="16" style="5" customWidth="1"/>
    <col min="4322" max="4322" width="19.83203125" style="5" bestFit="1" customWidth="1"/>
    <col min="4323" max="4323" width="22.1640625" style="5" bestFit="1" customWidth="1"/>
    <col min="4324" max="4568" width="8.83203125" style="5"/>
    <col min="4569" max="4569" width="6.83203125" style="5" customWidth="1"/>
    <col min="4570" max="4570" width="11.33203125" style="5" customWidth="1"/>
    <col min="4571" max="4571" width="19.6640625" style="5" customWidth="1"/>
    <col min="4572" max="4572" width="96.83203125" style="5" bestFit="1" customWidth="1"/>
    <col min="4573" max="4573" width="12.83203125" style="5" bestFit="1" customWidth="1"/>
    <col min="4574" max="4575" width="13" style="5" customWidth="1"/>
    <col min="4576" max="4576" width="12.6640625" style="5" customWidth="1"/>
    <col min="4577" max="4577" width="16" style="5" customWidth="1"/>
    <col min="4578" max="4578" width="19.83203125" style="5" bestFit="1" customWidth="1"/>
    <col min="4579" max="4579" width="22.1640625" style="5" bestFit="1" customWidth="1"/>
    <col min="4580" max="4824" width="8.83203125" style="5"/>
    <col min="4825" max="4825" width="6.83203125" style="5" customWidth="1"/>
    <col min="4826" max="4826" width="11.33203125" style="5" customWidth="1"/>
    <col min="4827" max="4827" width="19.6640625" style="5" customWidth="1"/>
    <col min="4828" max="4828" width="96.83203125" style="5" bestFit="1" customWidth="1"/>
    <col min="4829" max="4829" width="12.83203125" style="5" bestFit="1" customWidth="1"/>
    <col min="4830" max="4831" width="13" style="5" customWidth="1"/>
    <col min="4832" max="4832" width="12.6640625" style="5" customWidth="1"/>
    <col min="4833" max="4833" width="16" style="5" customWidth="1"/>
    <col min="4834" max="4834" width="19.83203125" style="5" bestFit="1" customWidth="1"/>
    <col min="4835" max="4835" width="22.1640625" style="5" bestFit="1" customWidth="1"/>
    <col min="4836" max="5080" width="8.83203125" style="5"/>
    <col min="5081" max="5081" width="6.83203125" style="5" customWidth="1"/>
    <col min="5082" max="5082" width="11.33203125" style="5" customWidth="1"/>
    <col min="5083" max="5083" width="19.6640625" style="5" customWidth="1"/>
    <col min="5084" max="5084" width="96.83203125" style="5" bestFit="1" customWidth="1"/>
    <col min="5085" max="5085" width="12.83203125" style="5" bestFit="1" customWidth="1"/>
    <col min="5086" max="5087" width="13" style="5" customWidth="1"/>
    <col min="5088" max="5088" width="12.6640625" style="5" customWidth="1"/>
    <col min="5089" max="5089" width="16" style="5" customWidth="1"/>
    <col min="5090" max="5090" width="19.83203125" style="5" bestFit="1" customWidth="1"/>
    <col min="5091" max="5091" width="22.1640625" style="5" bestFit="1" customWidth="1"/>
    <col min="5092" max="5336" width="8.83203125" style="5"/>
    <col min="5337" max="5337" width="6.83203125" style="5" customWidth="1"/>
    <col min="5338" max="5338" width="11.33203125" style="5" customWidth="1"/>
    <col min="5339" max="5339" width="19.6640625" style="5" customWidth="1"/>
    <col min="5340" max="5340" width="96.83203125" style="5" bestFit="1" customWidth="1"/>
    <col min="5341" max="5341" width="12.83203125" style="5" bestFit="1" customWidth="1"/>
    <col min="5342" max="5343" width="13" style="5" customWidth="1"/>
    <col min="5344" max="5344" width="12.6640625" style="5" customWidth="1"/>
    <col min="5345" max="5345" width="16" style="5" customWidth="1"/>
    <col min="5346" max="5346" width="19.83203125" style="5" bestFit="1" customWidth="1"/>
    <col min="5347" max="5347" width="22.1640625" style="5" bestFit="1" customWidth="1"/>
    <col min="5348" max="5592" width="8.83203125" style="5"/>
    <col min="5593" max="5593" width="6.83203125" style="5" customWidth="1"/>
    <col min="5594" max="5594" width="11.33203125" style="5" customWidth="1"/>
    <col min="5595" max="5595" width="19.6640625" style="5" customWidth="1"/>
    <col min="5596" max="5596" width="96.83203125" style="5" bestFit="1" customWidth="1"/>
    <col min="5597" max="5597" width="12.83203125" style="5" bestFit="1" customWidth="1"/>
    <col min="5598" max="5599" width="13" style="5" customWidth="1"/>
    <col min="5600" max="5600" width="12.6640625" style="5" customWidth="1"/>
    <col min="5601" max="5601" width="16" style="5" customWidth="1"/>
    <col min="5602" max="5602" width="19.83203125" style="5" bestFit="1" customWidth="1"/>
    <col min="5603" max="5603" width="22.1640625" style="5" bestFit="1" customWidth="1"/>
    <col min="5604" max="5848" width="8.83203125" style="5"/>
    <col min="5849" max="5849" width="6.83203125" style="5" customWidth="1"/>
    <col min="5850" max="5850" width="11.33203125" style="5" customWidth="1"/>
    <col min="5851" max="5851" width="19.6640625" style="5" customWidth="1"/>
    <col min="5852" max="5852" width="96.83203125" style="5" bestFit="1" customWidth="1"/>
    <col min="5853" max="5853" width="12.83203125" style="5" bestFit="1" customWidth="1"/>
    <col min="5854" max="5855" width="13" style="5" customWidth="1"/>
    <col min="5856" max="5856" width="12.6640625" style="5" customWidth="1"/>
    <col min="5857" max="5857" width="16" style="5" customWidth="1"/>
    <col min="5858" max="5858" width="19.83203125" style="5" bestFit="1" customWidth="1"/>
    <col min="5859" max="5859" width="22.1640625" style="5" bestFit="1" customWidth="1"/>
    <col min="5860" max="6104" width="8.83203125" style="5"/>
    <col min="6105" max="6105" width="6.83203125" style="5" customWidth="1"/>
    <col min="6106" max="6106" width="11.33203125" style="5" customWidth="1"/>
    <col min="6107" max="6107" width="19.6640625" style="5" customWidth="1"/>
    <col min="6108" max="6108" width="96.83203125" style="5" bestFit="1" customWidth="1"/>
    <col min="6109" max="6109" width="12.83203125" style="5" bestFit="1" customWidth="1"/>
    <col min="6110" max="6111" width="13" style="5" customWidth="1"/>
    <col min="6112" max="6112" width="12.6640625" style="5" customWidth="1"/>
    <col min="6113" max="6113" width="16" style="5" customWidth="1"/>
    <col min="6114" max="6114" width="19.83203125" style="5" bestFit="1" customWidth="1"/>
    <col min="6115" max="6115" width="22.1640625" style="5" bestFit="1" customWidth="1"/>
    <col min="6116" max="6360" width="8.83203125" style="5"/>
    <col min="6361" max="6361" width="6.83203125" style="5" customWidth="1"/>
    <col min="6362" max="6362" width="11.33203125" style="5" customWidth="1"/>
    <col min="6363" max="6363" width="19.6640625" style="5" customWidth="1"/>
    <col min="6364" max="6364" width="96.83203125" style="5" bestFit="1" customWidth="1"/>
    <col min="6365" max="6365" width="12.83203125" style="5" bestFit="1" customWidth="1"/>
    <col min="6366" max="6367" width="13" style="5" customWidth="1"/>
    <col min="6368" max="6368" width="12.6640625" style="5" customWidth="1"/>
    <col min="6369" max="6369" width="16" style="5" customWidth="1"/>
    <col min="6370" max="6370" width="19.83203125" style="5" bestFit="1" customWidth="1"/>
    <col min="6371" max="6371" width="22.1640625" style="5" bestFit="1" customWidth="1"/>
    <col min="6372" max="6616" width="8.83203125" style="5"/>
    <col min="6617" max="6617" width="6.83203125" style="5" customWidth="1"/>
    <col min="6618" max="6618" width="11.33203125" style="5" customWidth="1"/>
    <col min="6619" max="6619" width="19.6640625" style="5" customWidth="1"/>
    <col min="6620" max="6620" width="96.83203125" style="5" bestFit="1" customWidth="1"/>
    <col min="6621" max="6621" width="12.83203125" style="5" bestFit="1" customWidth="1"/>
    <col min="6622" max="6623" width="13" style="5" customWidth="1"/>
    <col min="6624" max="6624" width="12.6640625" style="5" customWidth="1"/>
    <col min="6625" max="6625" width="16" style="5" customWidth="1"/>
    <col min="6626" max="6626" width="19.83203125" style="5" bestFit="1" customWidth="1"/>
    <col min="6627" max="6627" width="22.1640625" style="5" bestFit="1" customWidth="1"/>
    <col min="6628" max="6872" width="8.83203125" style="5"/>
    <col min="6873" max="6873" width="6.83203125" style="5" customWidth="1"/>
    <col min="6874" max="6874" width="11.33203125" style="5" customWidth="1"/>
    <col min="6875" max="6875" width="19.6640625" style="5" customWidth="1"/>
    <col min="6876" max="6876" width="96.83203125" style="5" bestFit="1" customWidth="1"/>
    <col min="6877" max="6877" width="12.83203125" style="5" bestFit="1" customWidth="1"/>
    <col min="6878" max="6879" width="13" style="5" customWidth="1"/>
    <col min="6880" max="6880" width="12.6640625" style="5" customWidth="1"/>
    <col min="6881" max="6881" width="16" style="5" customWidth="1"/>
    <col min="6882" max="6882" width="19.83203125" style="5" bestFit="1" customWidth="1"/>
    <col min="6883" max="6883" width="22.1640625" style="5" bestFit="1" customWidth="1"/>
    <col min="6884" max="7128" width="8.83203125" style="5"/>
    <col min="7129" max="7129" width="6.83203125" style="5" customWidth="1"/>
    <col min="7130" max="7130" width="11.33203125" style="5" customWidth="1"/>
    <col min="7131" max="7131" width="19.6640625" style="5" customWidth="1"/>
    <col min="7132" max="7132" width="96.83203125" style="5" bestFit="1" customWidth="1"/>
    <col min="7133" max="7133" width="12.83203125" style="5" bestFit="1" customWidth="1"/>
    <col min="7134" max="7135" width="13" style="5" customWidth="1"/>
    <col min="7136" max="7136" width="12.6640625" style="5" customWidth="1"/>
    <col min="7137" max="7137" width="16" style="5" customWidth="1"/>
    <col min="7138" max="7138" width="19.83203125" style="5" bestFit="1" customWidth="1"/>
    <col min="7139" max="7139" width="22.1640625" style="5" bestFit="1" customWidth="1"/>
    <col min="7140" max="7384" width="8.83203125" style="5"/>
    <col min="7385" max="7385" width="6.83203125" style="5" customWidth="1"/>
    <col min="7386" max="7386" width="11.33203125" style="5" customWidth="1"/>
    <col min="7387" max="7387" width="19.6640625" style="5" customWidth="1"/>
    <col min="7388" max="7388" width="96.83203125" style="5" bestFit="1" customWidth="1"/>
    <col min="7389" max="7389" width="12.83203125" style="5" bestFit="1" customWidth="1"/>
    <col min="7390" max="7391" width="13" style="5" customWidth="1"/>
    <col min="7392" max="7392" width="12.6640625" style="5" customWidth="1"/>
    <col min="7393" max="7393" width="16" style="5" customWidth="1"/>
    <col min="7394" max="7394" width="19.83203125" style="5" bestFit="1" customWidth="1"/>
    <col min="7395" max="7395" width="22.1640625" style="5" bestFit="1" customWidth="1"/>
    <col min="7396" max="7640" width="8.83203125" style="5"/>
    <col min="7641" max="7641" width="6.83203125" style="5" customWidth="1"/>
    <col min="7642" max="7642" width="11.33203125" style="5" customWidth="1"/>
    <col min="7643" max="7643" width="19.6640625" style="5" customWidth="1"/>
    <col min="7644" max="7644" width="96.83203125" style="5" bestFit="1" customWidth="1"/>
    <col min="7645" max="7645" width="12.83203125" style="5" bestFit="1" customWidth="1"/>
    <col min="7646" max="7647" width="13" style="5" customWidth="1"/>
    <col min="7648" max="7648" width="12.6640625" style="5" customWidth="1"/>
    <col min="7649" max="7649" width="16" style="5" customWidth="1"/>
    <col min="7650" max="7650" width="19.83203125" style="5" bestFit="1" customWidth="1"/>
    <col min="7651" max="7651" width="22.1640625" style="5" bestFit="1" customWidth="1"/>
    <col min="7652" max="7896" width="8.83203125" style="5"/>
    <col min="7897" max="7897" width="6.83203125" style="5" customWidth="1"/>
    <col min="7898" max="7898" width="11.33203125" style="5" customWidth="1"/>
    <col min="7899" max="7899" width="19.6640625" style="5" customWidth="1"/>
    <col min="7900" max="7900" width="96.83203125" style="5" bestFit="1" customWidth="1"/>
    <col min="7901" max="7901" width="12.83203125" style="5" bestFit="1" customWidth="1"/>
    <col min="7902" max="7903" width="13" style="5" customWidth="1"/>
    <col min="7904" max="7904" width="12.6640625" style="5" customWidth="1"/>
    <col min="7905" max="7905" width="16" style="5" customWidth="1"/>
    <col min="7906" max="7906" width="19.83203125" style="5" bestFit="1" customWidth="1"/>
    <col min="7907" max="7907" width="22.1640625" style="5" bestFit="1" customWidth="1"/>
    <col min="7908" max="8152" width="8.83203125" style="5"/>
    <col min="8153" max="8153" width="6.83203125" style="5" customWidth="1"/>
    <col min="8154" max="8154" width="11.33203125" style="5" customWidth="1"/>
    <col min="8155" max="8155" width="19.6640625" style="5" customWidth="1"/>
    <col min="8156" max="8156" width="96.83203125" style="5" bestFit="1" customWidth="1"/>
    <col min="8157" max="8157" width="12.83203125" style="5" bestFit="1" customWidth="1"/>
    <col min="8158" max="8159" width="13" style="5" customWidth="1"/>
    <col min="8160" max="8160" width="12.6640625" style="5" customWidth="1"/>
    <col min="8161" max="8161" width="16" style="5" customWidth="1"/>
    <col min="8162" max="8162" width="19.83203125" style="5" bestFit="1" customWidth="1"/>
    <col min="8163" max="8163" width="22.1640625" style="5" bestFit="1" customWidth="1"/>
    <col min="8164" max="8408" width="8.83203125" style="5"/>
    <col min="8409" max="8409" width="6.83203125" style="5" customWidth="1"/>
    <col min="8410" max="8410" width="11.33203125" style="5" customWidth="1"/>
    <col min="8411" max="8411" width="19.6640625" style="5" customWidth="1"/>
    <col min="8412" max="8412" width="96.83203125" style="5" bestFit="1" customWidth="1"/>
    <col min="8413" max="8413" width="12.83203125" style="5" bestFit="1" customWidth="1"/>
    <col min="8414" max="8415" width="13" style="5" customWidth="1"/>
    <col min="8416" max="8416" width="12.6640625" style="5" customWidth="1"/>
    <col min="8417" max="8417" width="16" style="5" customWidth="1"/>
    <col min="8418" max="8418" width="19.83203125" style="5" bestFit="1" customWidth="1"/>
    <col min="8419" max="8419" width="22.1640625" style="5" bestFit="1" customWidth="1"/>
    <col min="8420" max="8664" width="8.83203125" style="5"/>
    <col min="8665" max="8665" width="6.83203125" style="5" customWidth="1"/>
    <col min="8666" max="8666" width="11.33203125" style="5" customWidth="1"/>
    <col min="8667" max="8667" width="19.6640625" style="5" customWidth="1"/>
    <col min="8668" max="8668" width="96.83203125" style="5" bestFit="1" customWidth="1"/>
    <col min="8669" max="8669" width="12.83203125" style="5" bestFit="1" customWidth="1"/>
    <col min="8670" max="8671" width="13" style="5" customWidth="1"/>
    <col min="8672" max="8672" width="12.6640625" style="5" customWidth="1"/>
    <col min="8673" max="8673" width="16" style="5" customWidth="1"/>
    <col min="8674" max="8674" width="19.83203125" style="5" bestFit="1" customWidth="1"/>
    <col min="8675" max="8675" width="22.1640625" style="5" bestFit="1" customWidth="1"/>
    <col min="8676" max="8920" width="8.83203125" style="5"/>
    <col min="8921" max="8921" width="6.83203125" style="5" customWidth="1"/>
    <col min="8922" max="8922" width="11.33203125" style="5" customWidth="1"/>
    <col min="8923" max="8923" width="19.6640625" style="5" customWidth="1"/>
    <col min="8924" max="8924" width="96.83203125" style="5" bestFit="1" customWidth="1"/>
    <col min="8925" max="8925" width="12.83203125" style="5" bestFit="1" customWidth="1"/>
    <col min="8926" max="8927" width="13" style="5" customWidth="1"/>
    <col min="8928" max="8928" width="12.6640625" style="5" customWidth="1"/>
    <col min="8929" max="8929" width="16" style="5" customWidth="1"/>
    <col min="8930" max="8930" width="19.83203125" style="5" bestFit="1" customWidth="1"/>
    <col min="8931" max="8931" width="22.1640625" style="5" bestFit="1" customWidth="1"/>
    <col min="8932" max="9176" width="8.83203125" style="5"/>
    <col min="9177" max="9177" width="6.83203125" style="5" customWidth="1"/>
    <col min="9178" max="9178" width="11.33203125" style="5" customWidth="1"/>
    <col min="9179" max="9179" width="19.6640625" style="5" customWidth="1"/>
    <col min="9180" max="9180" width="96.83203125" style="5" bestFit="1" customWidth="1"/>
    <col min="9181" max="9181" width="12.83203125" style="5" bestFit="1" customWidth="1"/>
    <col min="9182" max="9183" width="13" style="5" customWidth="1"/>
    <col min="9184" max="9184" width="12.6640625" style="5" customWidth="1"/>
    <col min="9185" max="9185" width="16" style="5" customWidth="1"/>
    <col min="9186" max="9186" width="19.83203125" style="5" bestFit="1" customWidth="1"/>
    <col min="9187" max="9187" width="22.1640625" style="5" bestFit="1" customWidth="1"/>
    <col min="9188" max="9432" width="8.83203125" style="5"/>
    <col min="9433" max="9433" width="6.83203125" style="5" customWidth="1"/>
    <col min="9434" max="9434" width="11.33203125" style="5" customWidth="1"/>
    <col min="9435" max="9435" width="19.6640625" style="5" customWidth="1"/>
    <col min="9436" max="9436" width="96.83203125" style="5" bestFit="1" customWidth="1"/>
    <col min="9437" max="9437" width="12.83203125" style="5" bestFit="1" customWidth="1"/>
    <col min="9438" max="9439" width="13" style="5" customWidth="1"/>
    <col min="9440" max="9440" width="12.6640625" style="5" customWidth="1"/>
    <col min="9441" max="9441" width="16" style="5" customWidth="1"/>
    <col min="9442" max="9442" width="19.83203125" style="5" bestFit="1" customWidth="1"/>
    <col min="9443" max="9443" width="22.1640625" style="5" bestFit="1" customWidth="1"/>
    <col min="9444" max="9688" width="8.83203125" style="5"/>
    <col min="9689" max="9689" width="6.83203125" style="5" customWidth="1"/>
    <col min="9690" max="9690" width="11.33203125" style="5" customWidth="1"/>
    <col min="9691" max="9691" width="19.6640625" style="5" customWidth="1"/>
    <col min="9692" max="9692" width="96.83203125" style="5" bestFit="1" customWidth="1"/>
    <col min="9693" max="9693" width="12.83203125" style="5" bestFit="1" customWidth="1"/>
    <col min="9694" max="9695" width="13" style="5" customWidth="1"/>
    <col min="9696" max="9696" width="12.6640625" style="5" customWidth="1"/>
    <col min="9697" max="9697" width="16" style="5" customWidth="1"/>
    <col min="9698" max="9698" width="19.83203125" style="5" bestFit="1" customWidth="1"/>
    <col min="9699" max="9699" width="22.1640625" style="5" bestFit="1" customWidth="1"/>
    <col min="9700" max="9944" width="8.83203125" style="5"/>
    <col min="9945" max="9945" width="6.83203125" style="5" customWidth="1"/>
    <col min="9946" max="9946" width="11.33203125" style="5" customWidth="1"/>
    <col min="9947" max="9947" width="19.6640625" style="5" customWidth="1"/>
    <col min="9948" max="9948" width="96.83203125" style="5" bestFit="1" customWidth="1"/>
    <col min="9949" max="9949" width="12.83203125" style="5" bestFit="1" customWidth="1"/>
    <col min="9950" max="9951" width="13" style="5" customWidth="1"/>
    <col min="9952" max="9952" width="12.6640625" style="5" customWidth="1"/>
    <col min="9953" max="9953" width="16" style="5" customWidth="1"/>
    <col min="9954" max="9954" width="19.83203125" style="5" bestFit="1" customWidth="1"/>
    <col min="9955" max="9955" width="22.1640625" style="5" bestFit="1" customWidth="1"/>
    <col min="9956" max="10200" width="8.83203125" style="5"/>
    <col min="10201" max="10201" width="6.83203125" style="5" customWidth="1"/>
    <col min="10202" max="10202" width="11.33203125" style="5" customWidth="1"/>
    <col min="10203" max="10203" width="19.6640625" style="5" customWidth="1"/>
    <col min="10204" max="10204" width="96.83203125" style="5" bestFit="1" customWidth="1"/>
    <col min="10205" max="10205" width="12.83203125" style="5" bestFit="1" customWidth="1"/>
    <col min="10206" max="10207" width="13" style="5" customWidth="1"/>
    <col min="10208" max="10208" width="12.6640625" style="5" customWidth="1"/>
    <col min="10209" max="10209" width="16" style="5" customWidth="1"/>
    <col min="10210" max="10210" width="19.83203125" style="5" bestFit="1" customWidth="1"/>
    <col min="10211" max="10211" width="22.1640625" style="5" bestFit="1" customWidth="1"/>
    <col min="10212" max="10456" width="8.83203125" style="5"/>
    <col min="10457" max="10457" width="6.83203125" style="5" customWidth="1"/>
    <col min="10458" max="10458" width="11.33203125" style="5" customWidth="1"/>
    <col min="10459" max="10459" width="19.6640625" style="5" customWidth="1"/>
    <col min="10460" max="10460" width="96.83203125" style="5" bestFit="1" customWidth="1"/>
    <col min="10461" max="10461" width="12.83203125" style="5" bestFit="1" customWidth="1"/>
    <col min="10462" max="10463" width="13" style="5" customWidth="1"/>
    <col min="10464" max="10464" width="12.6640625" style="5" customWidth="1"/>
    <col min="10465" max="10465" width="16" style="5" customWidth="1"/>
    <col min="10466" max="10466" width="19.83203125" style="5" bestFit="1" customWidth="1"/>
    <col min="10467" max="10467" width="22.1640625" style="5" bestFit="1" customWidth="1"/>
    <col min="10468" max="10712" width="8.83203125" style="5"/>
    <col min="10713" max="10713" width="6.83203125" style="5" customWidth="1"/>
    <col min="10714" max="10714" width="11.33203125" style="5" customWidth="1"/>
    <col min="10715" max="10715" width="19.6640625" style="5" customWidth="1"/>
    <col min="10716" max="10716" width="96.83203125" style="5" bestFit="1" customWidth="1"/>
    <col min="10717" max="10717" width="12.83203125" style="5" bestFit="1" customWidth="1"/>
    <col min="10718" max="10719" width="13" style="5" customWidth="1"/>
    <col min="10720" max="10720" width="12.6640625" style="5" customWidth="1"/>
    <col min="10721" max="10721" width="16" style="5" customWidth="1"/>
    <col min="10722" max="10722" width="19.83203125" style="5" bestFit="1" customWidth="1"/>
    <col min="10723" max="10723" width="22.1640625" style="5" bestFit="1" customWidth="1"/>
    <col min="10724" max="10968" width="8.83203125" style="5"/>
    <col min="10969" max="10969" width="6.83203125" style="5" customWidth="1"/>
    <col min="10970" max="10970" width="11.33203125" style="5" customWidth="1"/>
    <col min="10971" max="10971" width="19.6640625" style="5" customWidth="1"/>
    <col min="10972" max="10972" width="96.83203125" style="5" bestFit="1" customWidth="1"/>
    <col min="10973" max="10973" width="12.83203125" style="5" bestFit="1" customWidth="1"/>
    <col min="10974" max="10975" width="13" style="5" customWidth="1"/>
    <col min="10976" max="10976" width="12.6640625" style="5" customWidth="1"/>
    <col min="10977" max="10977" width="16" style="5" customWidth="1"/>
    <col min="10978" max="10978" width="19.83203125" style="5" bestFit="1" customWidth="1"/>
    <col min="10979" max="10979" width="22.1640625" style="5" bestFit="1" customWidth="1"/>
    <col min="10980" max="11224" width="8.83203125" style="5"/>
    <col min="11225" max="11225" width="6.83203125" style="5" customWidth="1"/>
    <col min="11226" max="11226" width="11.33203125" style="5" customWidth="1"/>
    <col min="11227" max="11227" width="19.6640625" style="5" customWidth="1"/>
    <col min="11228" max="11228" width="96.83203125" style="5" bestFit="1" customWidth="1"/>
    <col min="11229" max="11229" width="12.83203125" style="5" bestFit="1" customWidth="1"/>
    <col min="11230" max="11231" width="13" style="5" customWidth="1"/>
    <col min="11232" max="11232" width="12.6640625" style="5" customWidth="1"/>
    <col min="11233" max="11233" width="16" style="5" customWidth="1"/>
    <col min="11234" max="11234" width="19.83203125" style="5" bestFit="1" customWidth="1"/>
    <col min="11235" max="11235" width="22.1640625" style="5" bestFit="1" customWidth="1"/>
    <col min="11236" max="11480" width="8.83203125" style="5"/>
    <col min="11481" max="11481" width="6.83203125" style="5" customWidth="1"/>
    <col min="11482" max="11482" width="11.33203125" style="5" customWidth="1"/>
    <col min="11483" max="11483" width="19.6640625" style="5" customWidth="1"/>
    <col min="11484" max="11484" width="96.83203125" style="5" bestFit="1" customWidth="1"/>
    <col min="11485" max="11485" width="12.83203125" style="5" bestFit="1" customWidth="1"/>
    <col min="11486" max="11487" width="13" style="5" customWidth="1"/>
    <col min="11488" max="11488" width="12.6640625" style="5" customWidth="1"/>
    <col min="11489" max="11489" width="16" style="5" customWidth="1"/>
    <col min="11490" max="11490" width="19.83203125" style="5" bestFit="1" customWidth="1"/>
    <col min="11491" max="11491" width="22.1640625" style="5" bestFit="1" customWidth="1"/>
    <col min="11492" max="11736" width="8.83203125" style="5"/>
    <col min="11737" max="11737" width="6.83203125" style="5" customWidth="1"/>
    <col min="11738" max="11738" width="11.33203125" style="5" customWidth="1"/>
    <col min="11739" max="11739" width="19.6640625" style="5" customWidth="1"/>
    <col min="11740" max="11740" width="96.83203125" style="5" bestFit="1" customWidth="1"/>
    <col min="11741" max="11741" width="12.83203125" style="5" bestFit="1" customWidth="1"/>
    <col min="11742" max="11743" width="13" style="5" customWidth="1"/>
    <col min="11744" max="11744" width="12.6640625" style="5" customWidth="1"/>
    <col min="11745" max="11745" width="16" style="5" customWidth="1"/>
    <col min="11746" max="11746" width="19.83203125" style="5" bestFit="1" customWidth="1"/>
    <col min="11747" max="11747" width="22.1640625" style="5" bestFit="1" customWidth="1"/>
    <col min="11748" max="11992" width="8.83203125" style="5"/>
    <col min="11993" max="11993" width="6.83203125" style="5" customWidth="1"/>
    <col min="11994" max="11994" width="11.33203125" style="5" customWidth="1"/>
    <col min="11995" max="11995" width="19.6640625" style="5" customWidth="1"/>
    <col min="11996" max="11996" width="96.83203125" style="5" bestFit="1" customWidth="1"/>
    <col min="11997" max="11997" width="12.83203125" style="5" bestFit="1" customWidth="1"/>
    <col min="11998" max="11999" width="13" style="5" customWidth="1"/>
    <col min="12000" max="12000" width="12.6640625" style="5" customWidth="1"/>
    <col min="12001" max="12001" width="16" style="5" customWidth="1"/>
    <col min="12002" max="12002" width="19.83203125" style="5" bestFit="1" customWidth="1"/>
    <col min="12003" max="12003" width="22.1640625" style="5" bestFit="1" customWidth="1"/>
    <col min="12004" max="12248" width="8.83203125" style="5"/>
    <col min="12249" max="12249" width="6.83203125" style="5" customWidth="1"/>
    <col min="12250" max="12250" width="11.33203125" style="5" customWidth="1"/>
    <col min="12251" max="12251" width="19.6640625" style="5" customWidth="1"/>
    <col min="12252" max="12252" width="96.83203125" style="5" bestFit="1" customWidth="1"/>
    <col min="12253" max="12253" width="12.83203125" style="5" bestFit="1" customWidth="1"/>
    <col min="12254" max="12255" width="13" style="5" customWidth="1"/>
    <col min="12256" max="12256" width="12.6640625" style="5" customWidth="1"/>
    <col min="12257" max="12257" width="16" style="5" customWidth="1"/>
    <col min="12258" max="12258" width="19.83203125" style="5" bestFit="1" customWidth="1"/>
    <col min="12259" max="12259" width="22.1640625" style="5" bestFit="1" customWidth="1"/>
    <col min="12260" max="12504" width="8.83203125" style="5"/>
    <col min="12505" max="12505" width="6.83203125" style="5" customWidth="1"/>
    <col min="12506" max="12506" width="11.33203125" style="5" customWidth="1"/>
    <col min="12507" max="12507" width="19.6640625" style="5" customWidth="1"/>
    <col min="12508" max="12508" width="96.83203125" style="5" bestFit="1" customWidth="1"/>
    <col min="12509" max="12509" width="12.83203125" style="5" bestFit="1" customWidth="1"/>
    <col min="12510" max="12511" width="13" style="5" customWidth="1"/>
    <col min="12512" max="12512" width="12.6640625" style="5" customWidth="1"/>
    <col min="12513" max="12513" width="16" style="5" customWidth="1"/>
    <col min="12514" max="12514" width="19.83203125" style="5" bestFit="1" customWidth="1"/>
    <col min="12515" max="12515" width="22.1640625" style="5" bestFit="1" customWidth="1"/>
    <col min="12516" max="12760" width="8.83203125" style="5"/>
    <col min="12761" max="12761" width="6.83203125" style="5" customWidth="1"/>
    <col min="12762" max="12762" width="11.33203125" style="5" customWidth="1"/>
    <col min="12763" max="12763" width="19.6640625" style="5" customWidth="1"/>
    <col min="12764" max="12764" width="96.83203125" style="5" bestFit="1" customWidth="1"/>
    <col min="12765" max="12765" width="12.83203125" style="5" bestFit="1" customWidth="1"/>
    <col min="12766" max="12767" width="13" style="5" customWidth="1"/>
    <col min="12768" max="12768" width="12.6640625" style="5" customWidth="1"/>
    <col min="12769" max="12769" width="16" style="5" customWidth="1"/>
    <col min="12770" max="12770" width="19.83203125" style="5" bestFit="1" customWidth="1"/>
    <col min="12771" max="12771" width="22.1640625" style="5" bestFit="1" customWidth="1"/>
    <col min="12772" max="13016" width="8.83203125" style="5"/>
    <col min="13017" max="13017" width="6.83203125" style="5" customWidth="1"/>
    <col min="13018" max="13018" width="11.33203125" style="5" customWidth="1"/>
    <col min="13019" max="13019" width="19.6640625" style="5" customWidth="1"/>
    <col min="13020" max="13020" width="96.83203125" style="5" bestFit="1" customWidth="1"/>
    <col min="13021" max="13021" width="12.83203125" style="5" bestFit="1" customWidth="1"/>
    <col min="13022" max="13023" width="13" style="5" customWidth="1"/>
    <col min="13024" max="13024" width="12.6640625" style="5" customWidth="1"/>
    <col min="13025" max="13025" width="16" style="5" customWidth="1"/>
    <col min="13026" max="13026" width="19.83203125" style="5" bestFit="1" customWidth="1"/>
    <col min="13027" max="13027" width="22.1640625" style="5" bestFit="1" customWidth="1"/>
    <col min="13028" max="13272" width="8.83203125" style="5"/>
    <col min="13273" max="13273" width="6.83203125" style="5" customWidth="1"/>
    <col min="13274" max="13274" width="11.33203125" style="5" customWidth="1"/>
    <col min="13275" max="13275" width="19.6640625" style="5" customWidth="1"/>
    <col min="13276" max="13276" width="96.83203125" style="5" bestFit="1" customWidth="1"/>
    <col min="13277" max="13277" width="12.83203125" style="5" bestFit="1" customWidth="1"/>
    <col min="13278" max="13279" width="13" style="5" customWidth="1"/>
    <col min="13280" max="13280" width="12.6640625" style="5" customWidth="1"/>
    <col min="13281" max="13281" width="16" style="5" customWidth="1"/>
    <col min="13282" max="13282" width="19.83203125" style="5" bestFit="1" customWidth="1"/>
    <col min="13283" max="13283" width="22.1640625" style="5" bestFit="1" customWidth="1"/>
    <col min="13284" max="13528" width="8.83203125" style="5"/>
    <col min="13529" max="13529" width="6.83203125" style="5" customWidth="1"/>
    <col min="13530" max="13530" width="11.33203125" style="5" customWidth="1"/>
    <col min="13531" max="13531" width="19.6640625" style="5" customWidth="1"/>
    <col min="13532" max="13532" width="96.83203125" style="5" bestFit="1" customWidth="1"/>
    <col min="13533" max="13533" width="12.83203125" style="5" bestFit="1" customWidth="1"/>
    <col min="13534" max="13535" width="13" style="5" customWidth="1"/>
    <col min="13536" max="13536" width="12.6640625" style="5" customWidth="1"/>
    <col min="13537" max="13537" width="16" style="5" customWidth="1"/>
    <col min="13538" max="13538" width="19.83203125" style="5" bestFit="1" customWidth="1"/>
    <col min="13539" max="13539" width="22.1640625" style="5" bestFit="1" customWidth="1"/>
    <col min="13540" max="13784" width="8.83203125" style="5"/>
    <col min="13785" max="13785" width="6.83203125" style="5" customWidth="1"/>
    <col min="13786" max="13786" width="11.33203125" style="5" customWidth="1"/>
    <col min="13787" max="13787" width="19.6640625" style="5" customWidth="1"/>
    <col min="13788" max="13788" width="96.83203125" style="5" bestFit="1" customWidth="1"/>
    <col min="13789" max="13789" width="12.83203125" style="5" bestFit="1" customWidth="1"/>
    <col min="13790" max="13791" width="13" style="5" customWidth="1"/>
    <col min="13792" max="13792" width="12.6640625" style="5" customWidth="1"/>
    <col min="13793" max="13793" width="16" style="5" customWidth="1"/>
    <col min="13794" max="13794" width="19.83203125" style="5" bestFit="1" customWidth="1"/>
    <col min="13795" max="13795" width="22.1640625" style="5" bestFit="1" customWidth="1"/>
    <col min="13796" max="14040" width="8.83203125" style="5"/>
    <col min="14041" max="14041" width="6.83203125" style="5" customWidth="1"/>
    <col min="14042" max="14042" width="11.33203125" style="5" customWidth="1"/>
    <col min="14043" max="14043" width="19.6640625" style="5" customWidth="1"/>
    <col min="14044" max="14044" width="96.83203125" style="5" bestFit="1" customWidth="1"/>
    <col min="14045" max="14045" width="12.83203125" style="5" bestFit="1" customWidth="1"/>
    <col min="14046" max="14047" width="13" style="5" customWidth="1"/>
    <col min="14048" max="14048" width="12.6640625" style="5" customWidth="1"/>
    <col min="14049" max="14049" width="16" style="5" customWidth="1"/>
    <col min="14050" max="14050" width="19.83203125" style="5" bestFit="1" customWidth="1"/>
    <col min="14051" max="14051" width="22.1640625" style="5" bestFit="1" customWidth="1"/>
    <col min="14052" max="14296" width="8.83203125" style="5"/>
    <col min="14297" max="14297" width="6.83203125" style="5" customWidth="1"/>
    <col min="14298" max="14298" width="11.33203125" style="5" customWidth="1"/>
    <col min="14299" max="14299" width="19.6640625" style="5" customWidth="1"/>
    <col min="14300" max="14300" width="96.83203125" style="5" bestFit="1" customWidth="1"/>
    <col min="14301" max="14301" width="12.83203125" style="5" bestFit="1" customWidth="1"/>
    <col min="14302" max="14303" width="13" style="5" customWidth="1"/>
    <col min="14304" max="14304" width="12.6640625" style="5" customWidth="1"/>
    <col min="14305" max="14305" width="16" style="5" customWidth="1"/>
    <col min="14306" max="14306" width="19.83203125" style="5" bestFit="1" customWidth="1"/>
    <col min="14307" max="14307" width="22.1640625" style="5" bestFit="1" customWidth="1"/>
    <col min="14308" max="14552" width="8.83203125" style="5"/>
    <col min="14553" max="14553" width="6.83203125" style="5" customWidth="1"/>
    <col min="14554" max="14554" width="11.33203125" style="5" customWidth="1"/>
    <col min="14555" max="14555" width="19.6640625" style="5" customWidth="1"/>
    <col min="14556" max="14556" width="96.83203125" style="5" bestFit="1" customWidth="1"/>
    <col min="14557" max="14557" width="12.83203125" style="5" bestFit="1" customWidth="1"/>
    <col min="14558" max="14559" width="13" style="5" customWidth="1"/>
    <col min="14560" max="14560" width="12.6640625" style="5" customWidth="1"/>
    <col min="14561" max="14561" width="16" style="5" customWidth="1"/>
    <col min="14562" max="14562" width="19.83203125" style="5" bestFit="1" customWidth="1"/>
    <col min="14563" max="14563" width="22.1640625" style="5" bestFit="1" customWidth="1"/>
    <col min="14564" max="14808" width="8.83203125" style="5"/>
    <col min="14809" max="14809" width="6.83203125" style="5" customWidth="1"/>
    <col min="14810" max="14810" width="11.33203125" style="5" customWidth="1"/>
    <col min="14811" max="14811" width="19.6640625" style="5" customWidth="1"/>
    <col min="14812" max="14812" width="96.83203125" style="5" bestFit="1" customWidth="1"/>
    <col min="14813" max="14813" width="12.83203125" style="5" bestFit="1" customWidth="1"/>
    <col min="14814" max="14815" width="13" style="5" customWidth="1"/>
    <col min="14816" max="14816" width="12.6640625" style="5" customWidth="1"/>
    <col min="14817" max="14817" width="16" style="5" customWidth="1"/>
    <col min="14818" max="14818" width="19.83203125" style="5" bestFit="1" customWidth="1"/>
    <col min="14819" max="14819" width="22.1640625" style="5" bestFit="1" customWidth="1"/>
    <col min="14820" max="15064" width="8.83203125" style="5"/>
    <col min="15065" max="15065" width="6.83203125" style="5" customWidth="1"/>
    <col min="15066" max="15066" width="11.33203125" style="5" customWidth="1"/>
    <col min="15067" max="15067" width="19.6640625" style="5" customWidth="1"/>
    <col min="15068" max="15068" width="96.83203125" style="5" bestFit="1" customWidth="1"/>
    <col min="15069" max="15069" width="12.83203125" style="5" bestFit="1" customWidth="1"/>
    <col min="15070" max="15071" width="13" style="5" customWidth="1"/>
    <col min="15072" max="15072" width="12.6640625" style="5" customWidth="1"/>
    <col min="15073" max="15073" width="16" style="5" customWidth="1"/>
    <col min="15074" max="15074" width="19.83203125" style="5" bestFit="1" customWidth="1"/>
    <col min="15075" max="15075" width="22.1640625" style="5" bestFit="1" customWidth="1"/>
    <col min="15076" max="15320" width="8.83203125" style="5"/>
    <col min="15321" max="15321" width="6.83203125" style="5" customWidth="1"/>
    <col min="15322" max="15322" width="11.33203125" style="5" customWidth="1"/>
    <col min="15323" max="15323" width="19.6640625" style="5" customWidth="1"/>
    <col min="15324" max="15324" width="96.83203125" style="5" bestFit="1" customWidth="1"/>
    <col min="15325" max="15325" width="12.83203125" style="5" bestFit="1" customWidth="1"/>
    <col min="15326" max="15327" width="13" style="5" customWidth="1"/>
    <col min="15328" max="15328" width="12.6640625" style="5" customWidth="1"/>
    <col min="15329" max="15329" width="16" style="5" customWidth="1"/>
    <col min="15330" max="15330" width="19.83203125" style="5" bestFit="1" customWidth="1"/>
    <col min="15331" max="15331" width="22.1640625" style="5" bestFit="1" customWidth="1"/>
    <col min="15332" max="15576" width="8.83203125" style="5"/>
    <col min="15577" max="15577" width="6.83203125" style="5" customWidth="1"/>
    <col min="15578" max="15578" width="11.33203125" style="5" customWidth="1"/>
    <col min="15579" max="15579" width="19.6640625" style="5" customWidth="1"/>
    <col min="15580" max="15580" width="96.83203125" style="5" bestFit="1" customWidth="1"/>
    <col min="15581" max="15581" width="12.83203125" style="5" bestFit="1" customWidth="1"/>
    <col min="15582" max="15583" width="13" style="5" customWidth="1"/>
    <col min="15584" max="15584" width="12.6640625" style="5" customWidth="1"/>
    <col min="15585" max="15585" width="16" style="5" customWidth="1"/>
    <col min="15586" max="15586" width="19.83203125" style="5" bestFit="1" customWidth="1"/>
    <col min="15587" max="15587" width="22.1640625" style="5" bestFit="1" customWidth="1"/>
    <col min="15588" max="15832" width="8.83203125" style="5"/>
    <col min="15833" max="15833" width="6.83203125" style="5" customWidth="1"/>
    <col min="15834" max="15834" width="11.33203125" style="5" customWidth="1"/>
    <col min="15835" max="15835" width="19.6640625" style="5" customWidth="1"/>
    <col min="15836" max="15836" width="96.83203125" style="5" bestFit="1" customWidth="1"/>
    <col min="15837" max="15837" width="12.83203125" style="5" bestFit="1" customWidth="1"/>
    <col min="15838" max="15839" width="13" style="5" customWidth="1"/>
    <col min="15840" max="15840" width="12.6640625" style="5" customWidth="1"/>
    <col min="15841" max="15841" width="16" style="5" customWidth="1"/>
    <col min="15842" max="15842" width="19.83203125" style="5" bestFit="1" customWidth="1"/>
    <col min="15843" max="15843" width="22.1640625" style="5" bestFit="1" customWidth="1"/>
    <col min="15844" max="16088" width="8.83203125" style="5"/>
    <col min="16089" max="16089" width="6.83203125" style="5" customWidth="1"/>
    <col min="16090" max="16090" width="11.33203125" style="5" customWidth="1"/>
    <col min="16091" max="16091" width="19.6640625" style="5" customWidth="1"/>
    <col min="16092" max="16092" width="96.83203125" style="5" bestFit="1" customWidth="1"/>
    <col min="16093" max="16093" width="12.83203125" style="5" bestFit="1" customWidth="1"/>
    <col min="16094" max="16095" width="13" style="5" customWidth="1"/>
    <col min="16096" max="16096" width="12.6640625" style="5" customWidth="1"/>
    <col min="16097" max="16097" width="16" style="5" customWidth="1"/>
    <col min="16098" max="16098" width="19.83203125" style="5" bestFit="1" customWidth="1"/>
    <col min="16099" max="16099" width="22.1640625" style="5" bestFit="1" customWidth="1"/>
    <col min="16100" max="16360" width="8.83203125" style="5"/>
    <col min="16361" max="16384" width="8.83203125" style="5" customWidth="1"/>
  </cols>
  <sheetData>
    <row r="1" spans="1:14" ht="16.5" x14ac:dyDescent="0.2">
      <c r="A1" s="10"/>
      <c r="B1" s="10"/>
      <c r="C1" s="11"/>
      <c r="D1" s="11"/>
      <c r="E1" s="11"/>
      <c r="F1" s="11"/>
      <c r="G1" s="11"/>
      <c r="H1" s="11"/>
    </row>
    <row r="2" spans="1:14" ht="33" x14ac:dyDescent="0.2">
      <c r="A2" s="10" t="s">
        <v>0</v>
      </c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4" ht="16.5" x14ac:dyDescent="0.2">
      <c r="A3" s="10"/>
      <c r="B3" s="10"/>
      <c r="C3" s="11"/>
      <c r="D3" s="11"/>
      <c r="E3" s="11"/>
      <c r="F3" s="11"/>
      <c r="G3" s="11"/>
      <c r="H3" s="11"/>
      <c r="I3" s="11"/>
      <c r="J3" s="11"/>
      <c r="K3" s="11"/>
    </row>
    <row r="4" spans="1:14" ht="38.450000000000003" customHeight="1" x14ac:dyDescent="0.2">
      <c r="A4" s="10" t="s">
        <v>1</v>
      </c>
      <c r="B4" s="10"/>
      <c r="C4" s="11"/>
      <c r="D4" s="11"/>
      <c r="E4" s="11"/>
      <c r="F4" s="11"/>
      <c r="G4" s="11"/>
      <c r="H4" s="11"/>
      <c r="I4" s="11"/>
      <c r="J4" s="11"/>
      <c r="K4" s="11"/>
    </row>
    <row r="5" spans="1:14" ht="39" customHeight="1" x14ac:dyDescent="0.2">
      <c r="A5" s="10"/>
      <c r="B5" s="13" t="s">
        <v>2</v>
      </c>
      <c r="C5" s="11"/>
      <c r="D5" s="11"/>
      <c r="E5" s="11"/>
      <c r="F5" s="11"/>
      <c r="G5" s="11"/>
      <c r="H5" s="11"/>
      <c r="I5" s="11"/>
      <c r="J5" s="11"/>
      <c r="K5" s="11"/>
    </row>
    <row r="6" spans="1:14" ht="28.5" customHeight="1" x14ac:dyDescent="0.2">
      <c r="A6" s="15"/>
      <c r="B6" s="145" t="s">
        <v>3</v>
      </c>
      <c r="C6" s="147" t="s">
        <v>4</v>
      </c>
      <c r="D6" s="147" t="s">
        <v>5</v>
      </c>
      <c r="E6" s="147" t="s">
        <v>6</v>
      </c>
      <c r="F6" s="24" t="s">
        <v>7</v>
      </c>
      <c r="G6" s="21"/>
      <c r="H6" s="21" t="s">
        <v>8</v>
      </c>
      <c r="I6" s="24"/>
      <c r="J6" s="21"/>
      <c r="K6" s="150" t="s">
        <v>9</v>
      </c>
    </row>
    <row r="7" spans="1:14" ht="36.6" customHeight="1" x14ac:dyDescent="0.2">
      <c r="A7" s="15"/>
      <c r="B7" s="146"/>
      <c r="C7" s="148"/>
      <c r="D7" s="149"/>
      <c r="E7" s="149"/>
      <c r="F7" s="24" t="s">
        <v>10</v>
      </c>
      <c r="G7" s="21" t="s">
        <v>11</v>
      </c>
      <c r="H7" s="21" t="s">
        <v>12</v>
      </c>
      <c r="I7" s="24" t="s">
        <v>10</v>
      </c>
      <c r="J7" s="21" t="s">
        <v>11</v>
      </c>
      <c r="K7" s="151"/>
    </row>
    <row r="8" spans="1:14" ht="50.45" customHeight="1" x14ac:dyDescent="0.2">
      <c r="A8" s="15"/>
      <c r="B8" s="42">
        <v>1</v>
      </c>
      <c r="C8" s="36" t="s">
        <v>13</v>
      </c>
      <c r="D8" s="32" t="s">
        <v>14</v>
      </c>
      <c r="E8" s="32">
        <v>22</v>
      </c>
      <c r="F8" s="171">
        <v>35332.53</v>
      </c>
      <c r="G8" s="167">
        <f>$E8*$F8</f>
        <v>777315.65999999992</v>
      </c>
      <c r="H8" s="117">
        <v>14.99</v>
      </c>
      <c r="I8" s="171" cm="1">
        <f t="array" ref="I8">_xlfn.XLOOKUP($B8&amp;$C8,'ANEXO 3-ITENS 1 A 5 (TIPO 2)'!$B$9:$B$28&amp;'ANEXO 3-ITENS 1 A 5 (TIPO 2)'!$C$9:$C$28,'ANEXO 3-ITENS 1 A 5 (TIPO 2)'!$I$9:$I$28,"")/$E8</f>
        <v>30036.186986363635</v>
      </c>
      <c r="J8" s="166">
        <v>758991.54240000003</v>
      </c>
      <c r="K8" s="114" t="str">
        <f>IF(ISBLANK(H8),"",IF(ISNUMBER(H8),IF(H8&lt;0,"LANCE INVÁLIDO. DESCLASSIFICAR",IF(H8=0,"LICITANTE NÃO OFERECEU DESCONTO",IF(H8&gt;25,"LANCE VÁLIDO, PORÉM EXIGE VERIFICAR EXEQUIBILIDADE DO LANCE",IF(H8&gt;15,"LANCE VÁLIDO, PORÉM EXIGE GARANTIA ADICIONAL (§5º, ART 59 DA NLLC)","LANCE VÁLIDO, COM DESCONTO"))))))</f>
        <v>LANCE VÁLIDO, COM DESCONTO</v>
      </c>
      <c r="M8" s="41"/>
      <c r="N8" s="113"/>
    </row>
    <row r="9" spans="1:14" ht="50.45" customHeight="1" x14ac:dyDescent="0.2">
      <c r="A9" s="15"/>
      <c r="B9" s="43">
        <v>2</v>
      </c>
      <c r="C9" s="23" t="s">
        <v>15</v>
      </c>
      <c r="D9" s="33" t="s">
        <v>14</v>
      </c>
      <c r="E9" s="33">
        <v>26</v>
      </c>
      <c r="F9" s="165">
        <v>35331.24</v>
      </c>
      <c r="G9" s="168">
        <f>$E9*$F9</f>
        <v>918612.24</v>
      </c>
      <c r="H9" s="118">
        <v>15.22</v>
      </c>
      <c r="I9" s="165">
        <v>29191.982400000001</v>
      </c>
      <c r="J9" s="166">
        <f>TRUNC($E9*$I9,4)</f>
        <v>758991.54240000003</v>
      </c>
      <c r="K9" s="115" t="str">
        <f t="shared" ref="K9:K12" si="0">IF(ISBLANK(H9),"",IF(ISNUMBER(H9),IF(H9&lt;0,"LANCE INVÁLIDO. DESCLASSIFICAR",IF(H9=0,"LICITANTE NÃO OFERECEU DESCONTO",IF(H9&gt;25,"LANCE VÁLIDO, PORÉM EXIGE VERIFICAR EXEQUIBILIDADE DO LANCE",IF(H9&gt;15,"LANCE VÁLIDO, PORÉM EXIGE GARANTIA ADICIONAL (§5º, ART 59 DA NLLC)","LANCE VÁLIDO, COM DESCONTO"))))))</f>
        <v>LANCE VÁLIDO, PORÉM EXIGE GARANTIA ADICIONAL (§5º, ART 59 DA NLLC)</v>
      </c>
      <c r="M9" s="41"/>
      <c r="N9" s="113"/>
    </row>
    <row r="10" spans="1:14" ht="50.45" customHeight="1" x14ac:dyDescent="0.2">
      <c r="A10" s="15"/>
      <c r="B10" s="43">
        <v>3</v>
      </c>
      <c r="C10" s="23" t="s">
        <v>16</v>
      </c>
      <c r="D10" s="34" t="s">
        <v>14</v>
      </c>
      <c r="E10" s="34">
        <v>20</v>
      </c>
      <c r="F10" s="172">
        <v>37316.519999999997</v>
      </c>
      <c r="G10" s="169">
        <f>$E10*$F10</f>
        <v>746330.39999999991</v>
      </c>
      <c r="H10" s="118">
        <v>15.22</v>
      </c>
      <c r="I10" s="172">
        <v>32297.2179</v>
      </c>
      <c r="J10" s="166">
        <v>645944.35800000001</v>
      </c>
      <c r="K10" s="115" t="str">
        <f t="shared" si="0"/>
        <v>LANCE VÁLIDO, PORÉM EXIGE GARANTIA ADICIONAL (§5º, ART 59 DA NLLC)</v>
      </c>
      <c r="M10" s="41"/>
      <c r="N10" s="113"/>
    </row>
    <row r="11" spans="1:14" ht="50.45" customHeight="1" x14ac:dyDescent="0.2">
      <c r="A11" s="15"/>
      <c r="B11" s="43">
        <v>4</v>
      </c>
      <c r="C11" s="23" t="s">
        <v>17</v>
      </c>
      <c r="D11" s="33" t="s">
        <v>14</v>
      </c>
      <c r="E11" s="33">
        <v>14</v>
      </c>
      <c r="F11" s="165">
        <v>34041.599999999999</v>
      </c>
      <c r="G11" s="168">
        <f>$E11*$F11</f>
        <v>476582.39999999997</v>
      </c>
      <c r="H11" s="118">
        <v>15.22</v>
      </c>
      <c r="I11" s="165" cm="1">
        <f t="array" ref="I11">_xlfn.XLOOKUP($B11&amp;$C11,'ANEXO 3-ITENS 1 A 5 (TIPO 2)'!$B$9:$B$28&amp;'ANEXO 3-ITENS 1 A 5 (TIPO 2)'!$C$9:$C$28,'ANEXO 3-ITENS 1 A 5 (TIPO 2)'!$I$9:$I$28,"")/$E11</f>
        <v>31061.357271428573</v>
      </c>
      <c r="J11" s="166">
        <v>434859.00219999999</v>
      </c>
      <c r="K11" s="115" t="str">
        <f t="shared" si="0"/>
        <v>LANCE VÁLIDO, PORÉM EXIGE GARANTIA ADICIONAL (§5º, ART 59 DA NLLC)</v>
      </c>
      <c r="M11" s="41"/>
      <c r="N11" s="113"/>
    </row>
    <row r="12" spans="1:14" ht="50.45" customHeight="1" x14ac:dyDescent="0.2">
      <c r="B12" s="43">
        <v>5</v>
      </c>
      <c r="C12" s="23" t="s">
        <v>18</v>
      </c>
      <c r="D12" s="120" t="s">
        <v>14</v>
      </c>
      <c r="E12" s="34">
        <v>10</v>
      </c>
      <c r="F12" s="165">
        <v>32095.99</v>
      </c>
      <c r="G12" s="168">
        <f>$E12*$F12</f>
        <v>320959.90000000002</v>
      </c>
      <c r="H12" s="118">
        <v>15.22</v>
      </c>
      <c r="I12" s="165" cm="1">
        <f t="array" ref="I12">_xlfn.XLOOKUP($B12&amp;$C12,'ANEXO 3-ITENS 1 A 5 (TIPO 2)'!$B$9:$B$28&amp;'ANEXO 3-ITENS 1 A 5 (TIPO 2)'!$C$9:$C$28,'ANEXO 3-ITENS 1 A 5 (TIPO 2)'!$I$9:$I$28,"")/$E12</f>
        <v>29852.046870000002</v>
      </c>
      <c r="J12" s="166">
        <v>298520.46899999998</v>
      </c>
      <c r="K12" s="115" t="str">
        <f t="shared" si="0"/>
        <v>LANCE VÁLIDO, PORÉM EXIGE GARANTIA ADICIONAL (§5º, ART 59 DA NLLC)</v>
      </c>
      <c r="M12" s="41"/>
      <c r="N12" s="113"/>
    </row>
    <row r="13" spans="1:14" ht="50.45" customHeight="1" x14ac:dyDescent="0.2">
      <c r="B13" s="109">
        <v>6</v>
      </c>
      <c r="C13" s="110" t="s">
        <v>19</v>
      </c>
      <c r="D13" s="121" t="s">
        <v>14</v>
      </c>
      <c r="E13" s="137">
        <v>84</v>
      </c>
      <c r="F13" s="173">
        <v>44504.42</v>
      </c>
      <c r="G13" s="170">
        <f>E13*F13</f>
        <v>3738371.28</v>
      </c>
      <c r="H13" s="119">
        <v>15.2</v>
      </c>
      <c r="I13" s="173">
        <f>SUM('ANEXO 4-ITEM 6 (ENSAIOS)'!$H$10,'ANEXO 4-ITEM 6 (ENSAIOS)'!$H$11)</f>
        <v>37739.748160000003</v>
      </c>
      <c r="J13" s="166">
        <v>3170138.8487999998</v>
      </c>
      <c r="K13" s="116" t="str">
        <f>IF(ISBLANK(H13),"",IF(ISNUMBER(H13),IF(H13&lt;0,"LANCE INVÁLIDO. DESCLASSIFICAR",IF(H13=0,"LICITANTE NÃO OFERECEU DESCONTO",IF(H13&gt;25,"LANCE VÁLIDO, PORÉM EXIGE VERIFICAR EXEQUIBILIDADE DO LANCE",IF(H13&gt;15,"LANCE VÁLIDO, PORÉM EXIGE GARANTIA ADICIONAL (§5º, ART 59 DA NLLC)","LANCE VÁLIDO, COM DESCONTO"))))))</f>
        <v>LANCE VÁLIDO, PORÉM EXIGE GARANTIA ADICIONAL (§5º, ART 59 DA NLLC)</v>
      </c>
      <c r="M13" s="41"/>
      <c r="N13" s="113"/>
    </row>
    <row r="14" spans="1:14" ht="25.15" customHeight="1" x14ac:dyDescent="0.2">
      <c r="B14" s="3"/>
      <c r="C14" s="3"/>
      <c r="D14" s="3"/>
      <c r="E14" s="3"/>
      <c r="F14" s="3"/>
      <c r="G14" s="3"/>
      <c r="H14" s="3"/>
    </row>
    <row r="15" spans="1:14" ht="25.15" customHeight="1" x14ac:dyDescent="0.2">
      <c r="B15" s="3"/>
      <c r="C15" s="17" t="s">
        <v>20</v>
      </c>
      <c r="D15" s="17"/>
      <c r="E15" s="17"/>
      <c r="F15" s="17"/>
      <c r="G15" s="17"/>
      <c r="H15" s="17"/>
      <c r="I15" s="11"/>
      <c r="J15" s="11"/>
      <c r="K15" s="11"/>
    </row>
    <row r="16" spans="1:14" ht="21.75" customHeight="1" x14ac:dyDescent="0.2">
      <c r="H16" s="3"/>
    </row>
    <row r="17" spans="8:8" x14ac:dyDescent="0.2">
      <c r="H17" s="3"/>
    </row>
    <row r="18" spans="8:8" x14ac:dyDescent="0.2">
      <c r="H18" s="3"/>
    </row>
    <row r="19" spans="8:8" x14ac:dyDescent="0.2">
      <c r="H19" s="3"/>
    </row>
    <row r="20" spans="8:8" x14ac:dyDescent="0.2">
      <c r="H20" s="3"/>
    </row>
    <row r="21" spans="8:8" x14ac:dyDescent="0.2">
      <c r="H21" s="3"/>
    </row>
    <row r="22" spans="8:8" x14ac:dyDescent="0.2">
      <c r="H22" s="3"/>
    </row>
    <row r="23" spans="8:8" x14ac:dyDescent="0.2">
      <c r="H23" s="3"/>
    </row>
    <row r="24" spans="8:8" x14ac:dyDescent="0.2">
      <c r="H24" s="3"/>
    </row>
    <row r="25" spans="8:8" x14ac:dyDescent="0.2">
      <c r="H25" s="3"/>
    </row>
    <row r="26" spans="8:8" x14ac:dyDescent="0.2">
      <c r="H26" s="3"/>
    </row>
    <row r="27" spans="8:8" x14ac:dyDescent="0.2">
      <c r="H27" s="3"/>
    </row>
    <row r="28" spans="8:8" x14ac:dyDescent="0.2">
      <c r="H28" s="3"/>
    </row>
    <row r="29" spans="8:8" x14ac:dyDescent="0.2">
      <c r="H29" s="3"/>
    </row>
    <row r="30" spans="8:8" x14ac:dyDescent="0.2">
      <c r="H30" s="3"/>
    </row>
    <row r="31" spans="8:8" x14ac:dyDescent="0.2">
      <c r="H31" s="3"/>
    </row>
    <row r="32" spans="8:8" x14ac:dyDescent="0.2">
      <c r="H32" s="3"/>
    </row>
    <row r="33" spans="8:8" x14ac:dyDescent="0.2">
      <c r="H33" s="3"/>
    </row>
    <row r="34" spans="8:8" x14ac:dyDescent="0.2">
      <c r="H34" s="3"/>
    </row>
    <row r="35" spans="8:8" x14ac:dyDescent="0.2">
      <c r="H35" s="3"/>
    </row>
    <row r="36" spans="8:8" x14ac:dyDescent="0.2">
      <c r="H36" s="3"/>
    </row>
    <row r="37" spans="8:8" x14ac:dyDescent="0.2">
      <c r="H37" s="3"/>
    </row>
    <row r="38" spans="8:8" x14ac:dyDescent="0.2">
      <c r="H38" s="3"/>
    </row>
    <row r="39" spans="8:8" x14ac:dyDescent="0.2">
      <c r="H39" s="3"/>
    </row>
    <row r="40" spans="8:8" x14ac:dyDescent="0.2">
      <c r="H40" s="3"/>
    </row>
    <row r="41" spans="8:8" x14ac:dyDescent="0.2">
      <c r="H41" s="3"/>
    </row>
    <row r="42" spans="8:8" x14ac:dyDescent="0.2">
      <c r="H42" s="3"/>
    </row>
    <row r="43" spans="8:8" x14ac:dyDescent="0.2">
      <c r="H43" s="3"/>
    </row>
    <row r="44" spans="8:8" x14ac:dyDescent="0.2">
      <c r="H44" s="3"/>
    </row>
    <row r="45" spans="8:8" x14ac:dyDescent="0.2">
      <c r="H45" s="3"/>
    </row>
    <row r="46" spans="8:8" x14ac:dyDescent="0.2">
      <c r="H46" s="3"/>
    </row>
    <row r="47" spans="8:8" x14ac:dyDescent="0.2">
      <c r="H47" s="3"/>
    </row>
    <row r="48" spans="8:8" x14ac:dyDescent="0.2">
      <c r="H48" s="3"/>
    </row>
    <row r="49" spans="8:8" x14ac:dyDescent="0.2">
      <c r="H49" s="3"/>
    </row>
    <row r="50" spans="8:8" x14ac:dyDescent="0.2">
      <c r="H50" s="3"/>
    </row>
    <row r="51" spans="8:8" x14ac:dyDescent="0.2">
      <c r="H51" s="3"/>
    </row>
    <row r="52" spans="8:8" x14ac:dyDescent="0.2">
      <c r="H52" s="3"/>
    </row>
    <row r="53" spans="8:8" x14ac:dyDescent="0.2">
      <c r="H53" s="3"/>
    </row>
    <row r="54" spans="8:8" x14ac:dyDescent="0.2">
      <c r="H54" s="3"/>
    </row>
    <row r="55" spans="8:8" x14ac:dyDescent="0.2">
      <c r="H55" s="3"/>
    </row>
    <row r="56" spans="8:8" x14ac:dyDescent="0.2">
      <c r="H56" s="3"/>
    </row>
    <row r="57" spans="8:8" x14ac:dyDescent="0.2">
      <c r="H57" s="3"/>
    </row>
    <row r="58" spans="8:8" x14ac:dyDescent="0.2">
      <c r="H58" s="3"/>
    </row>
    <row r="59" spans="8:8" x14ac:dyDescent="0.2">
      <c r="H59" s="3"/>
    </row>
    <row r="60" spans="8:8" x14ac:dyDescent="0.2">
      <c r="H60" s="3"/>
    </row>
    <row r="61" spans="8:8" x14ac:dyDescent="0.2">
      <c r="H61" s="3"/>
    </row>
    <row r="62" spans="8:8" x14ac:dyDescent="0.2">
      <c r="H62" s="3"/>
    </row>
    <row r="63" spans="8:8" x14ac:dyDescent="0.2">
      <c r="H63" s="3"/>
    </row>
    <row r="64" spans="8:8" x14ac:dyDescent="0.2">
      <c r="H64" s="3"/>
    </row>
    <row r="65" spans="8:8" x14ac:dyDescent="0.2">
      <c r="H65" s="3"/>
    </row>
    <row r="66" spans="8:8" x14ac:dyDescent="0.2">
      <c r="H66" s="3"/>
    </row>
    <row r="67" spans="8:8" x14ac:dyDescent="0.2">
      <c r="H67" s="3"/>
    </row>
    <row r="68" spans="8:8" x14ac:dyDescent="0.2">
      <c r="H68" s="3"/>
    </row>
    <row r="69" spans="8:8" x14ac:dyDescent="0.2">
      <c r="H69" s="3"/>
    </row>
    <row r="70" spans="8:8" x14ac:dyDescent="0.2">
      <c r="H70" s="3"/>
    </row>
    <row r="71" spans="8:8" x14ac:dyDescent="0.2">
      <c r="H71" s="3"/>
    </row>
    <row r="72" spans="8:8" x14ac:dyDescent="0.2">
      <c r="H72" s="3"/>
    </row>
    <row r="73" spans="8:8" x14ac:dyDescent="0.2">
      <c r="H73" s="3"/>
    </row>
    <row r="74" spans="8:8" x14ac:dyDescent="0.2">
      <c r="H74" s="3"/>
    </row>
    <row r="75" spans="8:8" x14ac:dyDescent="0.2">
      <c r="H75" s="3"/>
    </row>
    <row r="76" spans="8:8" x14ac:dyDescent="0.2">
      <c r="H76" s="3"/>
    </row>
    <row r="77" spans="8:8" x14ac:dyDescent="0.2">
      <c r="H77" s="3"/>
    </row>
    <row r="78" spans="8:8" x14ac:dyDescent="0.2">
      <c r="H78" s="3"/>
    </row>
    <row r="79" spans="8:8" x14ac:dyDescent="0.2">
      <c r="H79" s="3"/>
    </row>
    <row r="80" spans="8:8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  <row r="96" spans="8:8" x14ac:dyDescent="0.2">
      <c r="H96" s="3"/>
    </row>
    <row r="97" spans="8:8" x14ac:dyDescent="0.2">
      <c r="H97" s="3"/>
    </row>
    <row r="98" spans="8:8" x14ac:dyDescent="0.2">
      <c r="H98" s="3"/>
    </row>
    <row r="99" spans="8:8" x14ac:dyDescent="0.2">
      <c r="H99" s="3"/>
    </row>
    <row r="100" spans="8:8" x14ac:dyDescent="0.2">
      <c r="H100" s="3"/>
    </row>
    <row r="101" spans="8:8" x14ac:dyDescent="0.2">
      <c r="H101" s="3"/>
    </row>
    <row r="102" spans="8:8" x14ac:dyDescent="0.2">
      <c r="H102" s="3"/>
    </row>
    <row r="103" spans="8:8" x14ac:dyDescent="0.2">
      <c r="H103" s="3"/>
    </row>
    <row r="104" spans="8:8" x14ac:dyDescent="0.2">
      <c r="H104" s="3"/>
    </row>
    <row r="105" spans="8:8" x14ac:dyDescent="0.2">
      <c r="H105" s="3"/>
    </row>
    <row r="106" spans="8:8" x14ac:dyDescent="0.2">
      <c r="H106" s="3"/>
    </row>
    <row r="107" spans="8:8" x14ac:dyDescent="0.2">
      <c r="H107" s="3"/>
    </row>
    <row r="108" spans="8:8" x14ac:dyDescent="0.2">
      <c r="H108" s="3"/>
    </row>
    <row r="109" spans="8:8" x14ac:dyDescent="0.2">
      <c r="H109" s="3"/>
    </row>
    <row r="110" spans="8:8" x14ac:dyDescent="0.2">
      <c r="H110" s="3"/>
    </row>
    <row r="111" spans="8:8" x14ac:dyDescent="0.2">
      <c r="H111" s="3"/>
    </row>
    <row r="112" spans="8:8" x14ac:dyDescent="0.2">
      <c r="H112" s="3"/>
    </row>
    <row r="113" spans="8:8" x14ac:dyDescent="0.2">
      <c r="H113" s="3"/>
    </row>
    <row r="114" spans="8:8" x14ac:dyDescent="0.2">
      <c r="H114" s="3"/>
    </row>
    <row r="115" spans="8:8" x14ac:dyDescent="0.2">
      <c r="H115" s="3"/>
    </row>
    <row r="116" spans="8:8" x14ac:dyDescent="0.2">
      <c r="H116" s="3"/>
    </row>
    <row r="117" spans="8:8" x14ac:dyDescent="0.2">
      <c r="H117" s="3"/>
    </row>
    <row r="118" spans="8:8" x14ac:dyDescent="0.2">
      <c r="H118" s="3"/>
    </row>
    <row r="119" spans="8:8" x14ac:dyDescent="0.2">
      <c r="H119" s="3"/>
    </row>
    <row r="120" spans="8:8" x14ac:dyDescent="0.2">
      <c r="H120" s="3"/>
    </row>
    <row r="121" spans="8:8" x14ac:dyDescent="0.2">
      <c r="H121" s="3"/>
    </row>
    <row r="122" spans="8:8" x14ac:dyDescent="0.2">
      <c r="H122" s="3"/>
    </row>
    <row r="123" spans="8:8" x14ac:dyDescent="0.2">
      <c r="H123" s="3"/>
    </row>
    <row r="124" spans="8:8" x14ac:dyDescent="0.2">
      <c r="H124" s="3"/>
    </row>
    <row r="125" spans="8:8" x14ac:dyDescent="0.2">
      <c r="H125" s="3"/>
    </row>
    <row r="126" spans="8:8" x14ac:dyDescent="0.2">
      <c r="H126" s="3"/>
    </row>
    <row r="127" spans="8:8" x14ac:dyDescent="0.2">
      <c r="H127" s="3"/>
    </row>
    <row r="128" spans="8:8" x14ac:dyDescent="0.2">
      <c r="H128" s="3"/>
    </row>
    <row r="129" spans="8:8" x14ac:dyDescent="0.2">
      <c r="H129" s="3"/>
    </row>
    <row r="130" spans="8:8" x14ac:dyDescent="0.2">
      <c r="H130" s="3"/>
    </row>
    <row r="131" spans="8:8" x14ac:dyDescent="0.2">
      <c r="H131" s="3"/>
    </row>
  </sheetData>
  <sheetProtection formatCells="0" formatColumns="0" formatRows="0" insertColumns="0" insertRows="0" sort="0" autoFilter="0"/>
  <mergeCells count="5">
    <mergeCell ref="B6:B7"/>
    <mergeCell ref="C6:C7"/>
    <mergeCell ref="E6:E7"/>
    <mergeCell ref="K6:K7"/>
    <mergeCell ref="D6:D7"/>
  </mergeCells>
  <dataValidations disablePrompts="1" count="1">
    <dataValidation type="custom" errorStyle="warning" allowBlank="1" showInputMessage="1" showErrorMessage="1" errorTitle="EXEQUIBILIDADE E VALIDADE" error="Atentar para o disposto no art. 59 da NLLC:_x000a_- Avaliar a exequilidade da proposta, se lance &gt; 25%;_x000a_- Atentar para o caso exigir Garantia Adicional de Proposta (§5º)" sqref="H8:H13" xr:uid="{19AE0C64-7A18-4F63-9213-47C388B19149}">
      <formula1>AND(H8&gt;=0,H8&lt;=25,ISNUMBER(H8))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138-3DDB-466F-B37D-0E0287B7B4AC}">
  <dimension ref="A1:L37"/>
  <sheetViews>
    <sheetView showGridLines="0" zoomScale="70" zoomScaleNormal="70" workbookViewId="0">
      <selection activeCell="E26" sqref="E26"/>
    </sheetView>
  </sheetViews>
  <sheetFormatPr defaultRowHeight="13.5" x14ac:dyDescent="0.2"/>
  <cols>
    <col min="1" max="1" width="11.1640625" style="5" customWidth="1"/>
    <col min="2" max="2" width="18.6640625" style="5" customWidth="1"/>
    <col min="3" max="3" width="41.6640625" style="5" customWidth="1"/>
    <col min="4" max="4" width="20.33203125" style="5" customWidth="1"/>
    <col min="5" max="5" width="25.5" style="5" customWidth="1"/>
    <col min="6" max="6" width="27.1640625" style="5" customWidth="1"/>
    <col min="7" max="7" width="11.83203125" style="5" customWidth="1"/>
    <col min="8" max="8" width="10.33203125" style="5" customWidth="1"/>
    <col min="9" max="9" width="32.5" style="5" customWidth="1"/>
    <col min="10" max="10" width="19.6640625" style="5" customWidth="1"/>
    <col min="11" max="11" width="27.1640625" style="5" customWidth="1"/>
    <col min="12" max="12" width="18.5" style="5" customWidth="1"/>
    <col min="13" max="214" width="8.83203125" style="5" bestFit="1"/>
    <col min="215" max="215" width="6.83203125" style="5" customWidth="1"/>
    <col min="216" max="216" width="11.33203125" style="5" customWidth="1"/>
    <col min="217" max="217" width="19.6640625" style="5" customWidth="1"/>
    <col min="218" max="218" width="96.83203125" style="5" bestFit="1" customWidth="1"/>
    <col min="219" max="219" width="12.83203125" style="5" bestFit="1" customWidth="1"/>
    <col min="220" max="221" width="13" style="5" customWidth="1"/>
    <col min="222" max="222" width="12.6640625" style="5" customWidth="1"/>
    <col min="223" max="223" width="16" style="5" customWidth="1"/>
    <col min="224" max="224" width="19.83203125" style="5" bestFit="1" customWidth="1"/>
    <col min="225" max="225" width="22.1640625" style="5" bestFit="1" customWidth="1"/>
    <col min="226" max="470" width="8.83203125" style="5" bestFit="1"/>
    <col min="471" max="471" width="6.83203125" style="5" customWidth="1"/>
    <col min="472" max="472" width="11.33203125" style="5" customWidth="1"/>
    <col min="473" max="473" width="19.6640625" style="5" customWidth="1"/>
    <col min="474" max="474" width="96.83203125" style="5" bestFit="1" customWidth="1"/>
    <col min="475" max="475" width="12.83203125" style="5" bestFit="1" customWidth="1"/>
    <col min="476" max="477" width="13" style="5" customWidth="1"/>
    <col min="478" max="478" width="12.6640625" style="5" customWidth="1"/>
    <col min="479" max="479" width="16" style="5" customWidth="1"/>
    <col min="480" max="480" width="19.83203125" style="5" bestFit="1" customWidth="1"/>
    <col min="481" max="481" width="22.1640625" style="5" bestFit="1" customWidth="1"/>
    <col min="482" max="726" width="8.83203125" style="5" bestFit="1"/>
    <col min="727" max="727" width="6.83203125" style="5" customWidth="1"/>
    <col min="728" max="728" width="11.33203125" style="5" customWidth="1"/>
    <col min="729" max="729" width="19.6640625" style="5" customWidth="1"/>
    <col min="730" max="730" width="96.83203125" style="5" bestFit="1" customWidth="1"/>
    <col min="731" max="731" width="12.83203125" style="5" bestFit="1" customWidth="1"/>
    <col min="732" max="733" width="13" style="5" customWidth="1"/>
    <col min="734" max="734" width="12.6640625" style="5" customWidth="1"/>
    <col min="735" max="735" width="16" style="5" customWidth="1"/>
    <col min="736" max="736" width="19.83203125" style="5" bestFit="1" customWidth="1"/>
    <col min="737" max="737" width="22.1640625" style="5" bestFit="1" customWidth="1"/>
    <col min="738" max="982" width="8.83203125" style="5" bestFit="1"/>
    <col min="983" max="983" width="6.83203125" style="5" customWidth="1"/>
    <col min="984" max="984" width="11.33203125" style="5" customWidth="1"/>
    <col min="985" max="985" width="19.6640625" style="5" customWidth="1"/>
    <col min="986" max="986" width="96.83203125" style="5" bestFit="1" customWidth="1"/>
    <col min="987" max="987" width="12.83203125" style="5" bestFit="1" customWidth="1"/>
    <col min="988" max="989" width="13" style="5" customWidth="1"/>
    <col min="990" max="990" width="12.6640625" style="5" customWidth="1"/>
    <col min="991" max="991" width="16" style="5" customWidth="1"/>
    <col min="992" max="992" width="19.83203125" style="5" bestFit="1" customWidth="1"/>
    <col min="993" max="993" width="22.1640625" style="5" bestFit="1" customWidth="1"/>
    <col min="994" max="1238" width="8.83203125" style="5" bestFit="1"/>
    <col min="1239" max="1239" width="6.83203125" style="5" customWidth="1"/>
    <col min="1240" max="1240" width="11.33203125" style="5" customWidth="1"/>
    <col min="1241" max="1241" width="19.6640625" style="5" customWidth="1"/>
    <col min="1242" max="1242" width="96.83203125" style="5" bestFit="1" customWidth="1"/>
    <col min="1243" max="1243" width="12.83203125" style="5" bestFit="1" customWidth="1"/>
    <col min="1244" max="1245" width="13" style="5" customWidth="1"/>
    <col min="1246" max="1246" width="12.6640625" style="5" customWidth="1"/>
    <col min="1247" max="1247" width="16" style="5" customWidth="1"/>
    <col min="1248" max="1248" width="19.83203125" style="5" bestFit="1" customWidth="1"/>
    <col min="1249" max="1249" width="22.1640625" style="5" bestFit="1" customWidth="1"/>
    <col min="1250" max="1494" width="8.83203125" style="5" bestFit="1"/>
    <col min="1495" max="1495" width="6.83203125" style="5" customWidth="1"/>
    <col min="1496" max="1496" width="11.33203125" style="5" customWidth="1"/>
    <col min="1497" max="1497" width="19.6640625" style="5" customWidth="1"/>
    <col min="1498" max="1498" width="96.83203125" style="5" bestFit="1" customWidth="1"/>
    <col min="1499" max="1499" width="12.83203125" style="5" bestFit="1" customWidth="1"/>
    <col min="1500" max="1501" width="13" style="5" customWidth="1"/>
    <col min="1502" max="1502" width="12.6640625" style="5" customWidth="1"/>
    <col min="1503" max="1503" width="16" style="5" customWidth="1"/>
    <col min="1504" max="1504" width="19.83203125" style="5" bestFit="1" customWidth="1"/>
    <col min="1505" max="1505" width="22.1640625" style="5" bestFit="1" customWidth="1"/>
    <col min="1506" max="1750" width="8.83203125" style="5" bestFit="1"/>
    <col min="1751" max="1751" width="6.83203125" style="5" customWidth="1"/>
    <col min="1752" max="1752" width="11.33203125" style="5" customWidth="1"/>
    <col min="1753" max="1753" width="19.6640625" style="5" customWidth="1"/>
    <col min="1754" max="1754" width="96.83203125" style="5" bestFit="1" customWidth="1"/>
    <col min="1755" max="1755" width="12.83203125" style="5" bestFit="1" customWidth="1"/>
    <col min="1756" max="1757" width="13" style="5" customWidth="1"/>
    <col min="1758" max="1758" width="12.6640625" style="5" customWidth="1"/>
    <col min="1759" max="1759" width="16" style="5" customWidth="1"/>
    <col min="1760" max="1760" width="19.83203125" style="5" bestFit="1" customWidth="1"/>
    <col min="1761" max="1761" width="22.1640625" style="5" bestFit="1" customWidth="1"/>
    <col min="1762" max="2006" width="8.83203125" style="5" bestFit="1"/>
    <col min="2007" max="2007" width="6.83203125" style="5" customWidth="1"/>
    <col min="2008" max="2008" width="11.33203125" style="5" customWidth="1"/>
    <col min="2009" max="2009" width="19.6640625" style="5" customWidth="1"/>
    <col min="2010" max="2010" width="96.83203125" style="5" bestFit="1" customWidth="1"/>
    <col min="2011" max="2011" width="12.83203125" style="5" bestFit="1" customWidth="1"/>
    <col min="2012" max="2013" width="13" style="5" customWidth="1"/>
    <col min="2014" max="2014" width="12.6640625" style="5" customWidth="1"/>
    <col min="2015" max="2015" width="16" style="5" customWidth="1"/>
    <col min="2016" max="2016" width="19.83203125" style="5" bestFit="1" customWidth="1"/>
    <col min="2017" max="2017" width="22.1640625" style="5" bestFit="1" customWidth="1"/>
    <col min="2018" max="2262" width="8.83203125" style="5" bestFit="1"/>
    <col min="2263" max="2263" width="6.83203125" style="5" customWidth="1"/>
    <col min="2264" max="2264" width="11.33203125" style="5" customWidth="1"/>
    <col min="2265" max="2265" width="19.6640625" style="5" customWidth="1"/>
    <col min="2266" max="2266" width="96.83203125" style="5" bestFit="1" customWidth="1"/>
    <col min="2267" max="2267" width="12.83203125" style="5" bestFit="1" customWidth="1"/>
    <col min="2268" max="2269" width="13" style="5" customWidth="1"/>
    <col min="2270" max="2270" width="12.6640625" style="5" customWidth="1"/>
    <col min="2271" max="2271" width="16" style="5" customWidth="1"/>
    <col min="2272" max="2272" width="19.83203125" style="5" bestFit="1" customWidth="1"/>
    <col min="2273" max="2273" width="22.1640625" style="5" bestFit="1" customWidth="1"/>
    <col min="2274" max="2518" width="8.83203125" style="5" bestFit="1"/>
    <col min="2519" max="2519" width="6.83203125" style="5" customWidth="1"/>
    <col min="2520" max="2520" width="11.33203125" style="5" customWidth="1"/>
    <col min="2521" max="2521" width="19.6640625" style="5" customWidth="1"/>
    <col min="2522" max="2522" width="96.83203125" style="5" bestFit="1" customWidth="1"/>
    <col min="2523" max="2523" width="12.83203125" style="5" bestFit="1" customWidth="1"/>
    <col min="2524" max="2525" width="13" style="5" customWidth="1"/>
    <col min="2526" max="2526" width="12.6640625" style="5" customWidth="1"/>
    <col min="2527" max="2527" width="16" style="5" customWidth="1"/>
    <col min="2528" max="2528" width="19.83203125" style="5" bestFit="1" customWidth="1"/>
    <col min="2529" max="2529" width="22.1640625" style="5" bestFit="1" customWidth="1"/>
    <col min="2530" max="2774" width="8.83203125" style="5" bestFit="1"/>
    <col min="2775" max="2775" width="6.83203125" style="5" customWidth="1"/>
    <col min="2776" max="2776" width="11.33203125" style="5" customWidth="1"/>
    <col min="2777" max="2777" width="19.6640625" style="5" customWidth="1"/>
    <col min="2778" max="2778" width="96.83203125" style="5" bestFit="1" customWidth="1"/>
    <col min="2779" max="2779" width="12.83203125" style="5" bestFit="1" customWidth="1"/>
    <col min="2780" max="2781" width="13" style="5" customWidth="1"/>
    <col min="2782" max="2782" width="12.6640625" style="5" customWidth="1"/>
    <col min="2783" max="2783" width="16" style="5" customWidth="1"/>
    <col min="2784" max="2784" width="19.83203125" style="5" bestFit="1" customWidth="1"/>
    <col min="2785" max="2785" width="22.1640625" style="5" bestFit="1" customWidth="1"/>
    <col min="2786" max="3030" width="8.83203125" style="5" bestFit="1"/>
    <col min="3031" max="3031" width="6.83203125" style="5" customWidth="1"/>
    <col min="3032" max="3032" width="11.33203125" style="5" customWidth="1"/>
    <col min="3033" max="3033" width="19.6640625" style="5" customWidth="1"/>
    <col min="3034" max="3034" width="96.83203125" style="5" bestFit="1" customWidth="1"/>
    <col min="3035" max="3035" width="12.83203125" style="5" bestFit="1" customWidth="1"/>
    <col min="3036" max="3037" width="13" style="5" customWidth="1"/>
    <col min="3038" max="3038" width="12.6640625" style="5" customWidth="1"/>
    <col min="3039" max="3039" width="16" style="5" customWidth="1"/>
    <col min="3040" max="3040" width="19.83203125" style="5" bestFit="1" customWidth="1"/>
    <col min="3041" max="3041" width="22.1640625" style="5" bestFit="1" customWidth="1"/>
    <col min="3042" max="3286" width="8.83203125" style="5" bestFit="1"/>
    <col min="3287" max="3287" width="6.83203125" style="5" customWidth="1"/>
    <col min="3288" max="3288" width="11.33203125" style="5" customWidth="1"/>
    <col min="3289" max="3289" width="19.6640625" style="5" customWidth="1"/>
    <col min="3290" max="3290" width="96.83203125" style="5" bestFit="1" customWidth="1"/>
    <col min="3291" max="3291" width="12.83203125" style="5" bestFit="1" customWidth="1"/>
    <col min="3292" max="3293" width="13" style="5" customWidth="1"/>
    <col min="3294" max="3294" width="12.6640625" style="5" customWidth="1"/>
    <col min="3295" max="3295" width="16" style="5" customWidth="1"/>
    <col min="3296" max="3296" width="19.83203125" style="5" bestFit="1" customWidth="1"/>
    <col min="3297" max="3297" width="22.1640625" style="5" bestFit="1" customWidth="1"/>
    <col min="3298" max="3542" width="8.83203125" style="5" bestFit="1"/>
    <col min="3543" max="3543" width="6.83203125" style="5" customWidth="1"/>
    <col min="3544" max="3544" width="11.33203125" style="5" customWidth="1"/>
    <col min="3545" max="3545" width="19.6640625" style="5" customWidth="1"/>
    <col min="3546" max="3546" width="96.83203125" style="5" bestFit="1" customWidth="1"/>
    <col min="3547" max="3547" width="12.83203125" style="5" bestFit="1" customWidth="1"/>
    <col min="3548" max="3549" width="13" style="5" customWidth="1"/>
    <col min="3550" max="3550" width="12.6640625" style="5" customWidth="1"/>
    <col min="3551" max="3551" width="16" style="5" customWidth="1"/>
    <col min="3552" max="3552" width="19.83203125" style="5" bestFit="1" customWidth="1"/>
    <col min="3553" max="3553" width="22.1640625" style="5" bestFit="1" customWidth="1"/>
    <col min="3554" max="3798" width="8.83203125" style="5" bestFit="1"/>
    <col min="3799" max="3799" width="6.83203125" style="5" customWidth="1"/>
    <col min="3800" max="3800" width="11.33203125" style="5" customWidth="1"/>
    <col min="3801" max="3801" width="19.6640625" style="5" customWidth="1"/>
    <col min="3802" max="3802" width="96.83203125" style="5" bestFit="1" customWidth="1"/>
    <col min="3803" max="3803" width="12.83203125" style="5" bestFit="1" customWidth="1"/>
    <col min="3804" max="3805" width="13" style="5" customWidth="1"/>
    <col min="3806" max="3806" width="12.6640625" style="5" customWidth="1"/>
    <col min="3807" max="3807" width="16" style="5" customWidth="1"/>
    <col min="3808" max="3808" width="19.83203125" style="5" bestFit="1" customWidth="1"/>
    <col min="3809" max="3809" width="22.1640625" style="5" bestFit="1" customWidth="1"/>
    <col min="3810" max="4054" width="8.83203125" style="5" bestFit="1"/>
    <col min="4055" max="4055" width="6.83203125" style="5" customWidth="1"/>
    <col min="4056" max="4056" width="11.33203125" style="5" customWidth="1"/>
    <col min="4057" max="4057" width="19.6640625" style="5" customWidth="1"/>
    <col min="4058" max="4058" width="96.83203125" style="5" bestFit="1" customWidth="1"/>
    <col min="4059" max="4059" width="12.83203125" style="5" bestFit="1" customWidth="1"/>
    <col min="4060" max="4061" width="13" style="5" customWidth="1"/>
    <col min="4062" max="4062" width="12.6640625" style="5" customWidth="1"/>
    <col min="4063" max="4063" width="16" style="5" customWidth="1"/>
    <col min="4064" max="4064" width="19.83203125" style="5" bestFit="1" customWidth="1"/>
    <col min="4065" max="4065" width="22.1640625" style="5" bestFit="1" customWidth="1"/>
    <col min="4066" max="4310" width="8.83203125" style="5" bestFit="1"/>
    <col min="4311" max="4311" width="6.83203125" style="5" customWidth="1"/>
    <col min="4312" max="4312" width="11.33203125" style="5" customWidth="1"/>
    <col min="4313" max="4313" width="19.6640625" style="5" customWidth="1"/>
    <col min="4314" max="4314" width="96.83203125" style="5" bestFit="1" customWidth="1"/>
    <col min="4315" max="4315" width="12.83203125" style="5" bestFit="1" customWidth="1"/>
    <col min="4316" max="4317" width="13" style="5" customWidth="1"/>
    <col min="4318" max="4318" width="12.6640625" style="5" customWidth="1"/>
    <col min="4319" max="4319" width="16" style="5" customWidth="1"/>
    <col min="4320" max="4320" width="19.83203125" style="5" bestFit="1" customWidth="1"/>
    <col min="4321" max="4321" width="22.1640625" style="5" bestFit="1" customWidth="1"/>
    <col min="4322" max="4566" width="8.83203125" style="5" bestFit="1"/>
    <col min="4567" max="4567" width="6.83203125" style="5" customWidth="1"/>
    <col min="4568" max="4568" width="11.33203125" style="5" customWidth="1"/>
    <col min="4569" max="4569" width="19.6640625" style="5" customWidth="1"/>
    <col min="4570" max="4570" width="96.83203125" style="5" bestFit="1" customWidth="1"/>
    <col min="4571" max="4571" width="12.83203125" style="5" bestFit="1" customWidth="1"/>
    <col min="4572" max="4573" width="13" style="5" customWidth="1"/>
    <col min="4574" max="4574" width="12.6640625" style="5" customWidth="1"/>
    <col min="4575" max="4575" width="16" style="5" customWidth="1"/>
    <col min="4576" max="4576" width="19.83203125" style="5" bestFit="1" customWidth="1"/>
    <col min="4577" max="4577" width="22.1640625" style="5" bestFit="1" customWidth="1"/>
    <col min="4578" max="4822" width="8.83203125" style="5" bestFit="1"/>
    <col min="4823" max="4823" width="6.83203125" style="5" customWidth="1"/>
    <col min="4824" max="4824" width="11.33203125" style="5" customWidth="1"/>
    <col min="4825" max="4825" width="19.6640625" style="5" customWidth="1"/>
    <col min="4826" max="4826" width="96.83203125" style="5" bestFit="1" customWidth="1"/>
    <col min="4827" max="4827" width="12.83203125" style="5" bestFit="1" customWidth="1"/>
    <col min="4828" max="4829" width="13" style="5" customWidth="1"/>
    <col min="4830" max="4830" width="12.6640625" style="5" customWidth="1"/>
    <col min="4831" max="4831" width="16" style="5" customWidth="1"/>
    <col min="4832" max="4832" width="19.83203125" style="5" bestFit="1" customWidth="1"/>
    <col min="4833" max="4833" width="22.1640625" style="5" bestFit="1" customWidth="1"/>
    <col min="4834" max="5078" width="8.83203125" style="5" bestFit="1"/>
    <col min="5079" max="5079" width="6.83203125" style="5" customWidth="1"/>
    <col min="5080" max="5080" width="11.33203125" style="5" customWidth="1"/>
    <col min="5081" max="5081" width="19.6640625" style="5" customWidth="1"/>
    <col min="5082" max="5082" width="96.83203125" style="5" bestFit="1" customWidth="1"/>
    <col min="5083" max="5083" width="12.83203125" style="5" bestFit="1" customWidth="1"/>
    <col min="5084" max="5085" width="13" style="5" customWidth="1"/>
    <col min="5086" max="5086" width="12.6640625" style="5" customWidth="1"/>
    <col min="5087" max="5087" width="16" style="5" customWidth="1"/>
    <col min="5088" max="5088" width="19.83203125" style="5" bestFit="1" customWidth="1"/>
    <col min="5089" max="5089" width="22.1640625" style="5" bestFit="1" customWidth="1"/>
    <col min="5090" max="5334" width="8.83203125" style="5" bestFit="1"/>
    <col min="5335" max="5335" width="6.83203125" style="5" customWidth="1"/>
    <col min="5336" max="5336" width="11.33203125" style="5" customWidth="1"/>
    <col min="5337" max="5337" width="19.6640625" style="5" customWidth="1"/>
    <col min="5338" max="5338" width="96.83203125" style="5" bestFit="1" customWidth="1"/>
    <col min="5339" max="5339" width="12.83203125" style="5" bestFit="1" customWidth="1"/>
    <col min="5340" max="5341" width="13" style="5" customWidth="1"/>
    <col min="5342" max="5342" width="12.6640625" style="5" customWidth="1"/>
    <col min="5343" max="5343" width="16" style="5" customWidth="1"/>
    <col min="5344" max="5344" width="19.83203125" style="5" bestFit="1" customWidth="1"/>
    <col min="5345" max="5345" width="22.1640625" style="5" bestFit="1" customWidth="1"/>
    <col min="5346" max="5590" width="8.83203125" style="5" bestFit="1"/>
    <col min="5591" max="5591" width="6.83203125" style="5" customWidth="1"/>
    <col min="5592" max="5592" width="11.33203125" style="5" customWidth="1"/>
    <col min="5593" max="5593" width="19.6640625" style="5" customWidth="1"/>
    <col min="5594" max="5594" width="96.83203125" style="5" bestFit="1" customWidth="1"/>
    <col min="5595" max="5595" width="12.83203125" style="5" bestFit="1" customWidth="1"/>
    <col min="5596" max="5597" width="13" style="5" customWidth="1"/>
    <col min="5598" max="5598" width="12.6640625" style="5" customWidth="1"/>
    <col min="5599" max="5599" width="16" style="5" customWidth="1"/>
    <col min="5600" max="5600" width="19.83203125" style="5" bestFit="1" customWidth="1"/>
    <col min="5601" max="5601" width="22.1640625" style="5" bestFit="1" customWidth="1"/>
    <col min="5602" max="5846" width="8.83203125" style="5" bestFit="1"/>
    <col min="5847" max="5847" width="6.83203125" style="5" customWidth="1"/>
    <col min="5848" max="5848" width="11.33203125" style="5" customWidth="1"/>
    <col min="5849" max="5849" width="19.6640625" style="5" customWidth="1"/>
    <col min="5850" max="5850" width="96.83203125" style="5" bestFit="1" customWidth="1"/>
    <col min="5851" max="5851" width="12.83203125" style="5" bestFit="1" customWidth="1"/>
    <col min="5852" max="5853" width="13" style="5" customWidth="1"/>
    <col min="5854" max="5854" width="12.6640625" style="5" customWidth="1"/>
    <col min="5855" max="5855" width="16" style="5" customWidth="1"/>
    <col min="5856" max="5856" width="19.83203125" style="5" bestFit="1" customWidth="1"/>
    <col min="5857" max="5857" width="22.1640625" style="5" bestFit="1" customWidth="1"/>
    <col min="5858" max="6102" width="8.83203125" style="5" bestFit="1"/>
    <col min="6103" max="6103" width="6.83203125" style="5" customWidth="1"/>
    <col min="6104" max="6104" width="11.33203125" style="5" customWidth="1"/>
    <col min="6105" max="6105" width="19.6640625" style="5" customWidth="1"/>
    <col min="6106" max="6106" width="96.83203125" style="5" bestFit="1" customWidth="1"/>
    <col min="6107" max="6107" width="12.83203125" style="5" bestFit="1" customWidth="1"/>
    <col min="6108" max="6109" width="13" style="5" customWidth="1"/>
    <col min="6110" max="6110" width="12.6640625" style="5" customWidth="1"/>
    <col min="6111" max="6111" width="16" style="5" customWidth="1"/>
    <col min="6112" max="6112" width="19.83203125" style="5" bestFit="1" customWidth="1"/>
    <col min="6113" max="6113" width="22.1640625" style="5" bestFit="1" customWidth="1"/>
    <col min="6114" max="6358" width="8.83203125" style="5" bestFit="1"/>
    <col min="6359" max="6359" width="6.83203125" style="5" customWidth="1"/>
    <col min="6360" max="6360" width="11.33203125" style="5" customWidth="1"/>
    <col min="6361" max="6361" width="19.6640625" style="5" customWidth="1"/>
    <col min="6362" max="6362" width="96.83203125" style="5" bestFit="1" customWidth="1"/>
    <col min="6363" max="6363" width="12.83203125" style="5" bestFit="1" customWidth="1"/>
    <col min="6364" max="6365" width="13" style="5" customWidth="1"/>
    <col min="6366" max="6366" width="12.6640625" style="5" customWidth="1"/>
    <col min="6367" max="6367" width="16" style="5" customWidth="1"/>
    <col min="6368" max="6368" width="19.83203125" style="5" bestFit="1" customWidth="1"/>
    <col min="6369" max="6369" width="22.1640625" style="5" bestFit="1" customWidth="1"/>
    <col min="6370" max="6614" width="8.83203125" style="5" bestFit="1"/>
    <col min="6615" max="6615" width="6.83203125" style="5" customWidth="1"/>
    <col min="6616" max="6616" width="11.33203125" style="5" customWidth="1"/>
    <col min="6617" max="6617" width="19.6640625" style="5" customWidth="1"/>
    <col min="6618" max="6618" width="96.83203125" style="5" bestFit="1" customWidth="1"/>
    <col min="6619" max="6619" width="12.83203125" style="5" bestFit="1" customWidth="1"/>
    <col min="6620" max="6621" width="13" style="5" customWidth="1"/>
    <col min="6622" max="6622" width="12.6640625" style="5" customWidth="1"/>
    <col min="6623" max="6623" width="16" style="5" customWidth="1"/>
    <col min="6624" max="6624" width="19.83203125" style="5" bestFit="1" customWidth="1"/>
    <col min="6625" max="6625" width="22.1640625" style="5" bestFit="1" customWidth="1"/>
    <col min="6626" max="6870" width="8.83203125" style="5" bestFit="1"/>
    <col min="6871" max="6871" width="6.83203125" style="5" customWidth="1"/>
    <col min="6872" max="6872" width="11.33203125" style="5" customWidth="1"/>
    <col min="6873" max="6873" width="19.6640625" style="5" customWidth="1"/>
    <col min="6874" max="6874" width="96.83203125" style="5" bestFit="1" customWidth="1"/>
    <col min="6875" max="6875" width="12.83203125" style="5" bestFit="1" customWidth="1"/>
    <col min="6876" max="6877" width="13" style="5" customWidth="1"/>
    <col min="6878" max="6878" width="12.6640625" style="5" customWidth="1"/>
    <col min="6879" max="6879" width="16" style="5" customWidth="1"/>
    <col min="6880" max="6880" width="19.83203125" style="5" bestFit="1" customWidth="1"/>
    <col min="6881" max="6881" width="22.1640625" style="5" bestFit="1" customWidth="1"/>
    <col min="6882" max="7126" width="8.83203125" style="5" bestFit="1"/>
    <col min="7127" max="7127" width="6.83203125" style="5" customWidth="1"/>
    <col min="7128" max="7128" width="11.33203125" style="5" customWidth="1"/>
    <col min="7129" max="7129" width="19.6640625" style="5" customWidth="1"/>
    <col min="7130" max="7130" width="96.83203125" style="5" bestFit="1" customWidth="1"/>
    <col min="7131" max="7131" width="12.83203125" style="5" bestFit="1" customWidth="1"/>
    <col min="7132" max="7133" width="13" style="5" customWidth="1"/>
    <col min="7134" max="7134" width="12.6640625" style="5" customWidth="1"/>
    <col min="7135" max="7135" width="16" style="5" customWidth="1"/>
    <col min="7136" max="7136" width="19.83203125" style="5" bestFit="1" customWidth="1"/>
    <col min="7137" max="7137" width="22.1640625" style="5" bestFit="1" customWidth="1"/>
    <col min="7138" max="7382" width="8.83203125" style="5" bestFit="1"/>
    <col min="7383" max="7383" width="6.83203125" style="5" customWidth="1"/>
    <col min="7384" max="7384" width="11.33203125" style="5" customWidth="1"/>
    <col min="7385" max="7385" width="19.6640625" style="5" customWidth="1"/>
    <col min="7386" max="7386" width="96.83203125" style="5" bestFit="1" customWidth="1"/>
    <col min="7387" max="7387" width="12.83203125" style="5" bestFit="1" customWidth="1"/>
    <col min="7388" max="7389" width="13" style="5" customWidth="1"/>
    <col min="7390" max="7390" width="12.6640625" style="5" customWidth="1"/>
    <col min="7391" max="7391" width="16" style="5" customWidth="1"/>
    <col min="7392" max="7392" width="19.83203125" style="5" bestFit="1" customWidth="1"/>
    <col min="7393" max="7393" width="22.1640625" style="5" bestFit="1" customWidth="1"/>
    <col min="7394" max="7638" width="8.83203125" style="5" bestFit="1"/>
    <col min="7639" max="7639" width="6.83203125" style="5" customWidth="1"/>
    <col min="7640" max="7640" width="11.33203125" style="5" customWidth="1"/>
    <col min="7641" max="7641" width="19.6640625" style="5" customWidth="1"/>
    <col min="7642" max="7642" width="96.83203125" style="5" bestFit="1" customWidth="1"/>
    <col min="7643" max="7643" width="12.83203125" style="5" bestFit="1" customWidth="1"/>
    <col min="7644" max="7645" width="13" style="5" customWidth="1"/>
    <col min="7646" max="7646" width="12.6640625" style="5" customWidth="1"/>
    <col min="7647" max="7647" width="16" style="5" customWidth="1"/>
    <col min="7648" max="7648" width="19.83203125" style="5" bestFit="1" customWidth="1"/>
    <col min="7649" max="7649" width="22.1640625" style="5" bestFit="1" customWidth="1"/>
    <col min="7650" max="7894" width="8.83203125" style="5" bestFit="1"/>
    <col min="7895" max="7895" width="6.83203125" style="5" customWidth="1"/>
    <col min="7896" max="7896" width="11.33203125" style="5" customWidth="1"/>
    <col min="7897" max="7897" width="19.6640625" style="5" customWidth="1"/>
    <col min="7898" max="7898" width="96.83203125" style="5" bestFit="1" customWidth="1"/>
    <col min="7899" max="7899" width="12.83203125" style="5" bestFit="1" customWidth="1"/>
    <col min="7900" max="7901" width="13" style="5" customWidth="1"/>
    <col min="7902" max="7902" width="12.6640625" style="5" customWidth="1"/>
    <col min="7903" max="7903" width="16" style="5" customWidth="1"/>
    <col min="7904" max="7904" width="19.83203125" style="5" bestFit="1" customWidth="1"/>
    <col min="7905" max="7905" width="22.1640625" style="5" bestFit="1" customWidth="1"/>
    <col min="7906" max="8150" width="8.83203125" style="5" bestFit="1"/>
    <col min="8151" max="8151" width="6.83203125" style="5" customWidth="1"/>
    <col min="8152" max="8152" width="11.33203125" style="5" customWidth="1"/>
    <col min="8153" max="8153" width="19.6640625" style="5" customWidth="1"/>
    <col min="8154" max="8154" width="96.83203125" style="5" bestFit="1" customWidth="1"/>
    <col min="8155" max="8155" width="12.83203125" style="5" bestFit="1" customWidth="1"/>
    <col min="8156" max="8157" width="13" style="5" customWidth="1"/>
    <col min="8158" max="8158" width="12.6640625" style="5" customWidth="1"/>
    <col min="8159" max="8159" width="16" style="5" customWidth="1"/>
    <col min="8160" max="8160" width="19.83203125" style="5" bestFit="1" customWidth="1"/>
    <col min="8161" max="8161" width="22.1640625" style="5" bestFit="1" customWidth="1"/>
    <col min="8162" max="8406" width="8.83203125" style="5" bestFit="1"/>
    <col min="8407" max="8407" width="6.83203125" style="5" customWidth="1"/>
    <col min="8408" max="8408" width="11.33203125" style="5" customWidth="1"/>
    <col min="8409" max="8409" width="19.6640625" style="5" customWidth="1"/>
    <col min="8410" max="8410" width="96.83203125" style="5" bestFit="1" customWidth="1"/>
    <col min="8411" max="8411" width="12.83203125" style="5" bestFit="1" customWidth="1"/>
    <col min="8412" max="8413" width="13" style="5" customWidth="1"/>
    <col min="8414" max="8414" width="12.6640625" style="5" customWidth="1"/>
    <col min="8415" max="8415" width="16" style="5" customWidth="1"/>
    <col min="8416" max="8416" width="19.83203125" style="5" bestFit="1" customWidth="1"/>
    <col min="8417" max="8417" width="22.1640625" style="5" bestFit="1" customWidth="1"/>
    <col min="8418" max="8662" width="8.83203125" style="5" bestFit="1"/>
    <col min="8663" max="8663" width="6.83203125" style="5" customWidth="1"/>
    <col min="8664" max="8664" width="11.33203125" style="5" customWidth="1"/>
    <col min="8665" max="8665" width="19.6640625" style="5" customWidth="1"/>
    <col min="8666" max="8666" width="96.83203125" style="5" bestFit="1" customWidth="1"/>
    <col min="8667" max="8667" width="12.83203125" style="5" bestFit="1" customWidth="1"/>
    <col min="8668" max="8669" width="13" style="5" customWidth="1"/>
    <col min="8670" max="8670" width="12.6640625" style="5" customWidth="1"/>
    <col min="8671" max="8671" width="16" style="5" customWidth="1"/>
    <col min="8672" max="8672" width="19.83203125" style="5" bestFit="1" customWidth="1"/>
    <col min="8673" max="8673" width="22.1640625" style="5" bestFit="1" customWidth="1"/>
    <col min="8674" max="8918" width="8.83203125" style="5" bestFit="1"/>
    <col min="8919" max="8919" width="6.83203125" style="5" customWidth="1"/>
    <col min="8920" max="8920" width="11.33203125" style="5" customWidth="1"/>
    <col min="8921" max="8921" width="19.6640625" style="5" customWidth="1"/>
    <col min="8922" max="8922" width="96.83203125" style="5" bestFit="1" customWidth="1"/>
    <col min="8923" max="8923" width="12.83203125" style="5" bestFit="1" customWidth="1"/>
    <col min="8924" max="8925" width="13" style="5" customWidth="1"/>
    <col min="8926" max="8926" width="12.6640625" style="5" customWidth="1"/>
    <col min="8927" max="8927" width="16" style="5" customWidth="1"/>
    <col min="8928" max="8928" width="19.83203125" style="5" bestFit="1" customWidth="1"/>
    <col min="8929" max="8929" width="22.1640625" style="5" bestFit="1" customWidth="1"/>
    <col min="8930" max="9174" width="8.83203125" style="5" bestFit="1"/>
    <col min="9175" max="9175" width="6.83203125" style="5" customWidth="1"/>
    <col min="9176" max="9176" width="11.33203125" style="5" customWidth="1"/>
    <col min="9177" max="9177" width="19.6640625" style="5" customWidth="1"/>
    <col min="9178" max="9178" width="96.83203125" style="5" bestFit="1" customWidth="1"/>
    <col min="9179" max="9179" width="12.83203125" style="5" bestFit="1" customWidth="1"/>
    <col min="9180" max="9181" width="13" style="5" customWidth="1"/>
    <col min="9182" max="9182" width="12.6640625" style="5" customWidth="1"/>
    <col min="9183" max="9183" width="16" style="5" customWidth="1"/>
    <col min="9184" max="9184" width="19.83203125" style="5" bestFit="1" customWidth="1"/>
    <col min="9185" max="9185" width="22.1640625" style="5" bestFit="1" customWidth="1"/>
    <col min="9186" max="9430" width="8.83203125" style="5" bestFit="1"/>
    <col min="9431" max="9431" width="6.83203125" style="5" customWidth="1"/>
    <col min="9432" max="9432" width="11.33203125" style="5" customWidth="1"/>
    <col min="9433" max="9433" width="19.6640625" style="5" customWidth="1"/>
    <col min="9434" max="9434" width="96.83203125" style="5" bestFit="1" customWidth="1"/>
    <col min="9435" max="9435" width="12.83203125" style="5" bestFit="1" customWidth="1"/>
    <col min="9436" max="9437" width="13" style="5" customWidth="1"/>
    <col min="9438" max="9438" width="12.6640625" style="5" customWidth="1"/>
    <col min="9439" max="9439" width="16" style="5" customWidth="1"/>
    <col min="9440" max="9440" width="19.83203125" style="5" bestFit="1" customWidth="1"/>
    <col min="9441" max="9441" width="22.1640625" style="5" bestFit="1" customWidth="1"/>
    <col min="9442" max="9686" width="8.83203125" style="5" bestFit="1"/>
    <col min="9687" max="9687" width="6.83203125" style="5" customWidth="1"/>
    <col min="9688" max="9688" width="11.33203125" style="5" customWidth="1"/>
    <col min="9689" max="9689" width="19.6640625" style="5" customWidth="1"/>
    <col min="9690" max="9690" width="96.83203125" style="5" bestFit="1" customWidth="1"/>
    <col min="9691" max="9691" width="12.83203125" style="5" bestFit="1" customWidth="1"/>
    <col min="9692" max="9693" width="13" style="5" customWidth="1"/>
    <col min="9694" max="9694" width="12.6640625" style="5" customWidth="1"/>
    <col min="9695" max="9695" width="16" style="5" customWidth="1"/>
    <col min="9696" max="9696" width="19.83203125" style="5" bestFit="1" customWidth="1"/>
    <col min="9697" max="9697" width="22.1640625" style="5" bestFit="1" customWidth="1"/>
    <col min="9698" max="9942" width="8.83203125" style="5" bestFit="1"/>
    <col min="9943" max="9943" width="6.83203125" style="5" customWidth="1"/>
    <col min="9944" max="9944" width="11.33203125" style="5" customWidth="1"/>
    <col min="9945" max="9945" width="19.6640625" style="5" customWidth="1"/>
    <col min="9946" max="9946" width="96.83203125" style="5" bestFit="1" customWidth="1"/>
    <col min="9947" max="9947" width="12.83203125" style="5" bestFit="1" customWidth="1"/>
    <col min="9948" max="9949" width="13" style="5" customWidth="1"/>
    <col min="9950" max="9950" width="12.6640625" style="5" customWidth="1"/>
    <col min="9951" max="9951" width="16" style="5" customWidth="1"/>
    <col min="9952" max="9952" width="19.83203125" style="5" bestFit="1" customWidth="1"/>
    <col min="9953" max="9953" width="22.1640625" style="5" bestFit="1" customWidth="1"/>
    <col min="9954" max="10198" width="8.83203125" style="5" bestFit="1"/>
    <col min="10199" max="10199" width="6.83203125" style="5" customWidth="1"/>
    <col min="10200" max="10200" width="11.33203125" style="5" customWidth="1"/>
    <col min="10201" max="10201" width="19.6640625" style="5" customWidth="1"/>
    <col min="10202" max="10202" width="96.83203125" style="5" bestFit="1" customWidth="1"/>
    <col min="10203" max="10203" width="12.83203125" style="5" bestFit="1" customWidth="1"/>
    <col min="10204" max="10205" width="13" style="5" customWidth="1"/>
    <col min="10206" max="10206" width="12.6640625" style="5" customWidth="1"/>
    <col min="10207" max="10207" width="16" style="5" customWidth="1"/>
    <col min="10208" max="10208" width="19.83203125" style="5" bestFit="1" customWidth="1"/>
    <col min="10209" max="10209" width="22.1640625" style="5" bestFit="1" customWidth="1"/>
    <col min="10210" max="10454" width="8.83203125" style="5" bestFit="1"/>
    <col min="10455" max="10455" width="6.83203125" style="5" customWidth="1"/>
    <col min="10456" max="10456" width="11.33203125" style="5" customWidth="1"/>
    <col min="10457" max="10457" width="19.6640625" style="5" customWidth="1"/>
    <col min="10458" max="10458" width="96.83203125" style="5" bestFit="1" customWidth="1"/>
    <col min="10459" max="10459" width="12.83203125" style="5" bestFit="1" customWidth="1"/>
    <col min="10460" max="10461" width="13" style="5" customWidth="1"/>
    <col min="10462" max="10462" width="12.6640625" style="5" customWidth="1"/>
    <col min="10463" max="10463" width="16" style="5" customWidth="1"/>
    <col min="10464" max="10464" width="19.83203125" style="5" bestFit="1" customWidth="1"/>
    <col min="10465" max="10465" width="22.1640625" style="5" bestFit="1" customWidth="1"/>
    <col min="10466" max="10710" width="8.83203125" style="5" bestFit="1"/>
    <col min="10711" max="10711" width="6.83203125" style="5" customWidth="1"/>
    <col min="10712" max="10712" width="11.33203125" style="5" customWidth="1"/>
    <col min="10713" max="10713" width="19.6640625" style="5" customWidth="1"/>
    <col min="10714" max="10714" width="96.83203125" style="5" bestFit="1" customWidth="1"/>
    <col min="10715" max="10715" width="12.83203125" style="5" bestFit="1" customWidth="1"/>
    <col min="10716" max="10717" width="13" style="5" customWidth="1"/>
    <col min="10718" max="10718" width="12.6640625" style="5" customWidth="1"/>
    <col min="10719" max="10719" width="16" style="5" customWidth="1"/>
    <col min="10720" max="10720" width="19.83203125" style="5" bestFit="1" customWidth="1"/>
    <col min="10721" max="10721" width="22.1640625" style="5" bestFit="1" customWidth="1"/>
    <col min="10722" max="10966" width="8.83203125" style="5" bestFit="1"/>
    <col min="10967" max="10967" width="6.83203125" style="5" customWidth="1"/>
    <col min="10968" max="10968" width="11.33203125" style="5" customWidth="1"/>
    <col min="10969" max="10969" width="19.6640625" style="5" customWidth="1"/>
    <col min="10970" max="10970" width="96.83203125" style="5" bestFit="1" customWidth="1"/>
    <col min="10971" max="10971" width="12.83203125" style="5" bestFit="1" customWidth="1"/>
    <col min="10972" max="10973" width="13" style="5" customWidth="1"/>
    <col min="10974" max="10974" width="12.6640625" style="5" customWidth="1"/>
    <col min="10975" max="10975" width="16" style="5" customWidth="1"/>
    <col min="10976" max="10976" width="19.83203125" style="5" bestFit="1" customWidth="1"/>
    <col min="10977" max="10977" width="22.1640625" style="5" bestFit="1" customWidth="1"/>
    <col min="10978" max="11222" width="8.83203125" style="5" bestFit="1"/>
    <col min="11223" max="11223" width="6.83203125" style="5" customWidth="1"/>
    <col min="11224" max="11224" width="11.33203125" style="5" customWidth="1"/>
    <col min="11225" max="11225" width="19.6640625" style="5" customWidth="1"/>
    <col min="11226" max="11226" width="96.83203125" style="5" bestFit="1" customWidth="1"/>
    <col min="11227" max="11227" width="12.83203125" style="5" bestFit="1" customWidth="1"/>
    <col min="11228" max="11229" width="13" style="5" customWidth="1"/>
    <col min="11230" max="11230" width="12.6640625" style="5" customWidth="1"/>
    <col min="11231" max="11231" width="16" style="5" customWidth="1"/>
    <col min="11232" max="11232" width="19.83203125" style="5" bestFit="1" customWidth="1"/>
    <col min="11233" max="11233" width="22.1640625" style="5" bestFit="1" customWidth="1"/>
    <col min="11234" max="11478" width="8.83203125" style="5" bestFit="1"/>
    <col min="11479" max="11479" width="6.83203125" style="5" customWidth="1"/>
    <col min="11480" max="11480" width="11.33203125" style="5" customWidth="1"/>
    <col min="11481" max="11481" width="19.6640625" style="5" customWidth="1"/>
    <col min="11482" max="11482" width="96.83203125" style="5" bestFit="1" customWidth="1"/>
    <col min="11483" max="11483" width="12.83203125" style="5" bestFit="1" customWidth="1"/>
    <col min="11484" max="11485" width="13" style="5" customWidth="1"/>
    <col min="11486" max="11486" width="12.6640625" style="5" customWidth="1"/>
    <col min="11487" max="11487" width="16" style="5" customWidth="1"/>
    <col min="11488" max="11488" width="19.83203125" style="5" bestFit="1" customWidth="1"/>
    <col min="11489" max="11489" width="22.1640625" style="5" bestFit="1" customWidth="1"/>
    <col min="11490" max="11734" width="8.83203125" style="5" bestFit="1"/>
    <col min="11735" max="11735" width="6.83203125" style="5" customWidth="1"/>
    <col min="11736" max="11736" width="11.33203125" style="5" customWidth="1"/>
    <col min="11737" max="11737" width="19.6640625" style="5" customWidth="1"/>
    <col min="11738" max="11738" width="96.83203125" style="5" bestFit="1" customWidth="1"/>
    <col min="11739" max="11739" width="12.83203125" style="5" bestFit="1" customWidth="1"/>
    <col min="11740" max="11741" width="13" style="5" customWidth="1"/>
    <col min="11742" max="11742" width="12.6640625" style="5" customWidth="1"/>
    <col min="11743" max="11743" width="16" style="5" customWidth="1"/>
    <col min="11744" max="11744" width="19.83203125" style="5" bestFit="1" customWidth="1"/>
    <col min="11745" max="11745" width="22.1640625" style="5" bestFit="1" customWidth="1"/>
    <col min="11746" max="11990" width="8.83203125" style="5" bestFit="1"/>
    <col min="11991" max="11991" width="6.83203125" style="5" customWidth="1"/>
    <col min="11992" max="11992" width="11.33203125" style="5" customWidth="1"/>
    <col min="11993" max="11993" width="19.6640625" style="5" customWidth="1"/>
    <col min="11994" max="11994" width="96.83203125" style="5" bestFit="1" customWidth="1"/>
    <col min="11995" max="11995" width="12.83203125" style="5" bestFit="1" customWidth="1"/>
    <col min="11996" max="11997" width="13" style="5" customWidth="1"/>
    <col min="11998" max="11998" width="12.6640625" style="5" customWidth="1"/>
    <col min="11999" max="11999" width="16" style="5" customWidth="1"/>
    <col min="12000" max="12000" width="19.83203125" style="5" bestFit="1" customWidth="1"/>
    <col min="12001" max="12001" width="22.1640625" style="5" bestFit="1" customWidth="1"/>
    <col min="12002" max="12246" width="8.83203125" style="5" bestFit="1"/>
    <col min="12247" max="12247" width="6.83203125" style="5" customWidth="1"/>
    <col min="12248" max="12248" width="11.33203125" style="5" customWidth="1"/>
    <col min="12249" max="12249" width="19.6640625" style="5" customWidth="1"/>
    <col min="12250" max="12250" width="96.83203125" style="5" bestFit="1" customWidth="1"/>
    <col min="12251" max="12251" width="12.83203125" style="5" bestFit="1" customWidth="1"/>
    <col min="12252" max="12253" width="13" style="5" customWidth="1"/>
    <col min="12254" max="12254" width="12.6640625" style="5" customWidth="1"/>
    <col min="12255" max="12255" width="16" style="5" customWidth="1"/>
    <col min="12256" max="12256" width="19.83203125" style="5" bestFit="1" customWidth="1"/>
    <col min="12257" max="12257" width="22.1640625" style="5" bestFit="1" customWidth="1"/>
    <col min="12258" max="12502" width="8.83203125" style="5" bestFit="1"/>
    <col min="12503" max="12503" width="6.83203125" style="5" customWidth="1"/>
    <col min="12504" max="12504" width="11.33203125" style="5" customWidth="1"/>
    <col min="12505" max="12505" width="19.6640625" style="5" customWidth="1"/>
    <col min="12506" max="12506" width="96.83203125" style="5" bestFit="1" customWidth="1"/>
    <col min="12507" max="12507" width="12.83203125" style="5" bestFit="1" customWidth="1"/>
    <col min="12508" max="12509" width="13" style="5" customWidth="1"/>
    <col min="12510" max="12510" width="12.6640625" style="5" customWidth="1"/>
    <col min="12511" max="12511" width="16" style="5" customWidth="1"/>
    <col min="12512" max="12512" width="19.83203125" style="5" bestFit="1" customWidth="1"/>
    <col min="12513" max="12513" width="22.1640625" style="5" bestFit="1" customWidth="1"/>
    <col min="12514" max="12758" width="8.83203125" style="5" bestFit="1"/>
    <col min="12759" max="12759" width="6.83203125" style="5" customWidth="1"/>
    <col min="12760" max="12760" width="11.33203125" style="5" customWidth="1"/>
    <col min="12761" max="12761" width="19.6640625" style="5" customWidth="1"/>
    <col min="12762" max="12762" width="96.83203125" style="5" bestFit="1" customWidth="1"/>
    <col min="12763" max="12763" width="12.83203125" style="5" bestFit="1" customWidth="1"/>
    <col min="12764" max="12765" width="13" style="5" customWidth="1"/>
    <col min="12766" max="12766" width="12.6640625" style="5" customWidth="1"/>
    <col min="12767" max="12767" width="16" style="5" customWidth="1"/>
    <col min="12768" max="12768" width="19.83203125" style="5" bestFit="1" customWidth="1"/>
    <col min="12769" max="12769" width="22.1640625" style="5" bestFit="1" customWidth="1"/>
    <col min="12770" max="13014" width="8.83203125" style="5" bestFit="1"/>
    <col min="13015" max="13015" width="6.83203125" style="5" customWidth="1"/>
    <col min="13016" max="13016" width="11.33203125" style="5" customWidth="1"/>
    <col min="13017" max="13017" width="19.6640625" style="5" customWidth="1"/>
    <col min="13018" max="13018" width="96.83203125" style="5" bestFit="1" customWidth="1"/>
    <col min="13019" max="13019" width="12.83203125" style="5" bestFit="1" customWidth="1"/>
    <col min="13020" max="13021" width="13" style="5" customWidth="1"/>
    <col min="13022" max="13022" width="12.6640625" style="5" customWidth="1"/>
    <col min="13023" max="13023" width="16" style="5" customWidth="1"/>
    <col min="13024" max="13024" width="19.83203125" style="5" bestFit="1" customWidth="1"/>
    <col min="13025" max="13025" width="22.1640625" style="5" bestFit="1" customWidth="1"/>
    <col min="13026" max="13270" width="8.83203125" style="5" bestFit="1"/>
    <col min="13271" max="13271" width="6.83203125" style="5" customWidth="1"/>
    <col min="13272" max="13272" width="11.33203125" style="5" customWidth="1"/>
    <col min="13273" max="13273" width="19.6640625" style="5" customWidth="1"/>
    <col min="13274" max="13274" width="96.83203125" style="5" bestFit="1" customWidth="1"/>
    <col min="13275" max="13275" width="12.83203125" style="5" bestFit="1" customWidth="1"/>
    <col min="13276" max="13277" width="13" style="5" customWidth="1"/>
    <col min="13278" max="13278" width="12.6640625" style="5" customWidth="1"/>
    <col min="13279" max="13279" width="16" style="5" customWidth="1"/>
    <col min="13280" max="13280" width="19.83203125" style="5" bestFit="1" customWidth="1"/>
    <col min="13281" max="13281" width="22.1640625" style="5" bestFit="1" customWidth="1"/>
    <col min="13282" max="13526" width="8.83203125" style="5" bestFit="1"/>
    <col min="13527" max="13527" width="6.83203125" style="5" customWidth="1"/>
    <col min="13528" max="13528" width="11.33203125" style="5" customWidth="1"/>
    <col min="13529" max="13529" width="19.6640625" style="5" customWidth="1"/>
    <col min="13530" max="13530" width="96.83203125" style="5" bestFit="1" customWidth="1"/>
    <col min="13531" max="13531" width="12.83203125" style="5" bestFit="1" customWidth="1"/>
    <col min="13532" max="13533" width="13" style="5" customWidth="1"/>
    <col min="13534" max="13534" width="12.6640625" style="5" customWidth="1"/>
    <col min="13535" max="13535" width="16" style="5" customWidth="1"/>
    <col min="13536" max="13536" width="19.83203125" style="5" bestFit="1" customWidth="1"/>
    <col min="13537" max="13537" width="22.1640625" style="5" bestFit="1" customWidth="1"/>
    <col min="13538" max="13782" width="8.83203125" style="5" bestFit="1"/>
    <col min="13783" max="13783" width="6.83203125" style="5" customWidth="1"/>
    <col min="13784" max="13784" width="11.33203125" style="5" customWidth="1"/>
    <col min="13785" max="13785" width="19.6640625" style="5" customWidth="1"/>
    <col min="13786" max="13786" width="96.83203125" style="5" bestFit="1" customWidth="1"/>
    <col min="13787" max="13787" width="12.83203125" style="5" bestFit="1" customWidth="1"/>
    <col min="13788" max="13789" width="13" style="5" customWidth="1"/>
    <col min="13790" max="13790" width="12.6640625" style="5" customWidth="1"/>
    <col min="13791" max="13791" width="16" style="5" customWidth="1"/>
    <col min="13792" max="13792" width="19.83203125" style="5" bestFit="1" customWidth="1"/>
    <col min="13793" max="13793" width="22.1640625" style="5" bestFit="1" customWidth="1"/>
    <col min="13794" max="14038" width="8.83203125" style="5" bestFit="1"/>
    <col min="14039" max="14039" width="6.83203125" style="5" customWidth="1"/>
    <col min="14040" max="14040" width="11.33203125" style="5" customWidth="1"/>
    <col min="14041" max="14041" width="19.6640625" style="5" customWidth="1"/>
    <col min="14042" max="14042" width="96.83203125" style="5" bestFit="1" customWidth="1"/>
    <col min="14043" max="14043" width="12.83203125" style="5" bestFit="1" customWidth="1"/>
    <col min="14044" max="14045" width="13" style="5" customWidth="1"/>
    <col min="14046" max="14046" width="12.6640625" style="5" customWidth="1"/>
    <col min="14047" max="14047" width="16" style="5" customWidth="1"/>
    <col min="14048" max="14048" width="19.83203125" style="5" bestFit="1" customWidth="1"/>
    <col min="14049" max="14049" width="22.1640625" style="5" bestFit="1" customWidth="1"/>
    <col min="14050" max="14294" width="8.83203125" style="5" bestFit="1"/>
    <col min="14295" max="14295" width="6.83203125" style="5" customWidth="1"/>
    <col min="14296" max="14296" width="11.33203125" style="5" customWidth="1"/>
    <col min="14297" max="14297" width="19.6640625" style="5" customWidth="1"/>
    <col min="14298" max="14298" width="96.83203125" style="5" bestFit="1" customWidth="1"/>
    <col min="14299" max="14299" width="12.83203125" style="5" bestFit="1" customWidth="1"/>
    <col min="14300" max="14301" width="13" style="5" customWidth="1"/>
    <col min="14302" max="14302" width="12.6640625" style="5" customWidth="1"/>
    <col min="14303" max="14303" width="16" style="5" customWidth="1"/>
    <col min="14304" max="14304" width="19.83203125" style="5" bestFit="1" customWidth="1"/>
    <col min="14305" max="14305" width="22.1640625" style="5" bestFit="1" customWidth="1"/>
    <col min="14306" max="14550" width="8.83203125" style="5" bestFit="1"/>
    <col min="14551" max="14551" width="6.83203125" style="5" customWidth="1"/>
    <col min="14552" max="14552" width="11.33203125" style="5" customWidth="1"/>
    <col min="14553" max="14553" width="19.6640625" style="5" customWidth="1"/>
    <col min="14554" max="14554" width="96.83203125" style="5" bestFit="1" customWidth="1"/>
    <col min="14555" max="14555" width="12.83203125" style="5" bestFit="1" customWidth="1"/>
    <col min="14556" max="14557" width="13" style="5" customWidth="1"/>
    <col min="14558" max="14558" width="12.6640625" style="5" customWidth="1"/>
    <col min="14559" max="14559" width="16" style="5" customWidth="1"/>
    <col min="14560" max="14560" width="19.83203125" style="5" bestFit="1" customWidth="1"/>
    <col min="14561" max="14561" width="22.1640625" style="5" bestFit="1" customWidth="1"/>
    <col min="14562" max="14806" width="8.83203125" style="5" bestFit="1"/>
    <col min="14807" max="14807" width="6.83203125" style="5" customWidth="1"/>
    <col min="14808" max="14808" width="11.33203125" style="5" customWidth="1"/>
    <col min="14809" max="14809" width="19.6640625" style="5" customWidth="1"/>
    <col min="14810" max="14810" width="96.83203125" style="5" bestFit="1" customWidth="1"/>
    <col min="14811" max="14811" width="12.83203125" style="5" bestFit="1" customWidth="1"/>
    <col min="14812" max="14813" width="13" style="5" customWidth="1"/>
    <col min="14814" max="14814" width="12.6640625" style="5" customWidth="1"/>
    <col min="14815" max="14815" width="16" style="5" customWidth="1"/>
    <col min="14816" max="14816" width="19.83203125" style="5" bestFit="1" customWidth="1"/>
    <col min="14817" max="14817" width="22.1640625" style="5" bestFit="1" customWidth="1"/>
    <col min="14818" max="15062" width="8.83203125" style="5" bestFit="1"/>
    <col min="15063" max="15063" width="6.83203125" style="5" customWidth="1"/>
    <col min="15064" max="15064" width="11.33203125" style="5" customWidth="1"/>
    <col min="15065" max="15065" width="19.6640625" style="5" customWidth="1"/>
    <col min="15066" max="15066" width="96.83203125" style="5" bestFit="1" customWidth="1"/>
    <col min="15067" max="15067" width="12.83203125" style="5" bestFit="1" customWidth="1"/>
    <col min="15068" max="15069" width="13" style="5" customWidth="1"/>
    <col min="15070" max="15070" width="12.6640625" style="5" customWidth="1"/>
    <col min="15071" max="15071" width="16" style="5" customWidth="1"/>
    <col min="15072" max="15072" width="19.83203125" style="5" bestFit="1" customWidth="1"/>
    <col min="15073" max="15073" width="22.1640625" style="5" bestFit="1" customWidth="1"/>
    <col min="15074" max="15318" width="8.83203125" style="5" bestFit="1"/>
    <col min="15319" max="15319" width="6.83203125" style="5" customWidth="1"/>
    <col min="15320" max="15320" width="11.33203125" style="5" customWidth="1"/>
    <col min="15321" max="15321" width="19.6640625" style="5" customWidth="1"/>
    <col min="15322" max="15322" width="96.83203125" style="5" bestFit="1" customWidth="1"/>
    <col min="15323" max="15323" width="12.83203125" style="5" bestFit="1" customWidth="1"/>
    <col min="15324" max="15325" width="13" style="5" customWidth="1"/>
    <col min="15326" max="15326" width="12.6640625" style="5" customWidth="1"/>
    <col min="15327" max="15327" width="16" style="5" customWidth="1"/>
    <col min="15328" max="15328" width="19.83203125" style="5" bestFit="1" customWidth="1"/>
    <col min="15329" max="15329" width="22.1640625" style="5" bestFit="1" customWidth="1"/>
    <col min="15330" max="15574" width="8.83203125" style="5" bestFit="1"/>
    <col min="15575" max="15575" width="6.83203125" style="5" customWidth="1"/>
    <col min="15576" max="15576" width="11.33203125" style="5" customWidth="1"/>
    <col min="15577" max="15577" width="19.6640625" style="5" customWidth="1"/>
    <col min="15578" max="15578" width="96.83203125" style="5" bestFit="1" customWidth="1"/>
    <col min="15579" max="15579" width="12.83203125" style="5" bestFit="1" customWidth="1"/>
    <col min="15580" max="15581" width="13" style="5" customWidth="1"/>
    <col min="15582" max="15582" width="12.6640625" style="5" customWidth="1"/>
    <col min="15583" max="15583" width="16" style="5" customWidth="1"/>
    <col min="15584" max="15584" width="19.83203125" style="5" bestFit="1" customWidth="1"/>
    <col min="15585" max="15585" width="22.1640625" style="5" bestFit="1" customWidth="1"/>
    <col min="15586" max="15830" width="8.83203125" style="5" bestFit="1"/>
    <col min="15831" max="15831" width="6.83203125" style="5" customWidth="1"/>
    <col min="15832" max="15832" width="11.33203125" style="5" customWidth="1"/>
    <col min="15833" max="15833" width="19.6640625" style="5" customWidth="1"/>
    <col min="15834" max="15834" width="96.83203125" style="5" bestFit="1" customWidth="1"/>
    <col min="15835" max="15835" width="12.83203125" style="5" bestFit="1" customWidth="1"/>
    <col min="15836" max="15837" width="13" style="5" customWidth="1"/>
    <col min="15838" max="15838" width="12.6640625" style="5" customWidth="1"/>
    <col min="15839" max="15839" width="16" style="5" customWidth="1"/>
    <col min="15840" max="15840" width="19.83203125" style="5" bestFit="1" customWidth="1"/>
    <col min="15841" max="15841" width="22.1640625" style="5" bestFit="1" customWidth="1"/>
    <col min="15842" max="16086" width="8.83203125" style="5" bestFit="1"/>
    <col min="16087" max="16087" width="6.83203125" style="5" customWidth="1"/>
    <col min="16088" max="16088" width="11.33203125" style="5" customWidth="1"/>
    <col min="16089" max="16089" width="19.6640625" style="5" customWidth="1"/>
    <col min="16090" max="16090" width="96.83203125" style="5" bestFit="1" customWidth="1"/>
    <col min="16091" max="16091" width="12.83203125" style="5" bestFit="1" customWidth="1"/>
    <col min="16092" max="16093" width="13" style="5" customWidth="1"/>
    <col min="16094" max="16094" width="12.6640625" style="5" customWidth="1"/>
    <col min="16095" max="16095" width="16" style="5" customWidth="1"/>
    <col min="16096" max="16096" width="19.83203125" style="5" bestFit="1" customWidth="1"/>
    <col min="16097" max="16097" width="22.1640625" style="5" bestFit="1" customWidth="1"/>
    <col min="16098" max="16100" width="8.83203125" style="5" bestFit="1"/>
    <col min="16101" max="16358" width="8.83203125" style="5"/>
    <col min="16359" max="16384" width="8.83203125" style="5" customWidth="1"/>
  </cols>
  <sheetData>
    <row r="1" spans="1:6" ht="16.5" x14ac:dyDescent="0.2">
      <c r="A1" s="10"/>
      <c r="B1" s="10"/>
      <c r="C1" s="11"/>
      <c r="D1" s="11"/>
      <c r="E1" s="11"/>
      <c r="F1" s="11"/>
    </row>
    <row r="2" spans="1:6" ht="33" x14ac:dyDescent="0.2">
      <c r="A2" s="10" t="s">
        <v>0</v>
      </c>
      <c r="B2" s="10"/>
      <c r="C2" s="11"/>
      <c r="D2" s="11"/>
      <c r="E2" s="11"/>
      <c r="F2" s="11"/>
    </row>
    <row r="3" spans="1:6" ht="28.5" x14ac:dyDescent="0.2">
      <c r="A3" s="13" t="s">
        <v>21</v>
      </c>
      <c r="B3" s="13"/>
      <c r="C3" s="11"/>
      <c r="D3" s="11"/>
      <c r="E3" s="11"/>
      <c r="F3" s="11"/>
    </row>
    <row r="4" spans="1:6" ht="38.450000000000003" customHeight="1" x14ac:dyDescent="0.2">
      <c r="A4" s="10" t="s">
        <v>1</v>
      </c>
      <c r="B4" s="10"/>
      <c r="C4" s="11"/>
      <c r="D4" s="11"/>
      <c r="E4" s="11"/>
      <c r="F4" s="11"/>
    </row>
    <row r="5" spans="1:6" s="132" customFormat="1" ht="39" customHeight="1" x14ac:dyDescent="0.2">
      <c r="A5" s="134" t="s">
        <v>22</v>
      </c>
      <c r="B5" s="134"/>
      <c r="C5" s="131"/>
      <c r="D5" s="131"/>
      <c r="E5" s="131"/>
      <c r="F5" s="131"/>
    </row>
    <row r="6" spans="1:6" s="3" customFormat="1" ht="27" customHeight="1" x14ac:dyDescent="0.2">
      <c r="A6" s="15"/>
      <c r="B6" s="1"/>
      <c r="C6" s="2"/>
      <c r="D6" s="2"/>
      <c r="E6" s="8" t="s">
        <v>23</v>
      </c>
      <c r="F6" s="9">
        <v>45658</v>
      </c>
    </row>
    <row r="7" spans="1:6" ht="40.15" customHeight="1" x14ac:dyDescent="0.2">
      <c r="A7" s="15"/>
      <c r="B7" s="145" t="s">
        <v>3</v>
      </c>
      <c r="C7" s="147" t="s">
        <v>4</v>
      </c>
      <c r="D7" s="147" t="s">
        <v>6</v>
      </c>
      <c r="E7" s="24" t="s">
        <v>24</v>
      </c>
      <c r="F7" s="21"/>
    </row>
    <row r="8" spans="1:6" ht="40.15" customHeight="1" x14ac:dyDescent="0.2">
      <c r="A8" s="15"/>
      <c r="B8" s="146"/>
      <c r="C8" s="148"/>
      <c r="D8" s="149"/>
      <c r="E8" s="24" t="s">
        <v>10</v>
      </c>
      <c r="F8" s="21" t="s">
        <v>11</v>
      </c>
    </row>
    <row r="9" spans="1:6" ht="40.15" customHeight="1" x14ac:dyDescent="0.2">
      <c r="A9" s="15"/>
      <c r="B9" s="42">
        <v>1</v>
      </c>
      <c r="C9" s="36" t="s">
        <v>13</v>
      </c>
      <c r="D9" s="32" cm="1">
        <f t="array" ref="D9">_xlfn.XLOOKUP(B9&amp;C9,'OFERTA DO LICITANTE (%)'!$B:$B&amp;'OFERTA DO LICITANTE (%)'!$C:$C,'OFERTA DO LICITANTE (%)'!$E:$E,"")</f>
        <v>22</v>
      </c>
      <c r="E9" s="28" cm="1">
        <f t="array" ref="E9">_xlfn.XLOOKUP($B9&amp;$C9,'ANEXO 3-ITENS 1 A 5 (TIPO 2)'!$B$9:$B$28&amp;'ANEXO 3-ITENS 1 A 5 (TIPO 2)'!$C$9:$C$28,'ANEXO 3-ITENS 1 A 5 (TIPO 2)'!$I$9:$I$28,"")/$D9</f>
        <v>30036.186986363635</v>
      </c>
      <c r="F9" s="167">
        <f>TRUNC($D9*$E9,4)</f>
        <v>660796.11369999999</v>
      </c>
    </row>
    <row r="10" spans="1:6" ht="40.15" customHeight="1" x14ac:dyDescent="0.2">
      <c r="A10" s="15"/>
      <c r="B10" s="43">
        <v>2</v>
      </c>
      <c r="C10" s="23" t="s">
        <v>15</v>
      </c>
      <c r="D10" s="33" cm="1">
        <f t="array" ref="D10">_xlfn.XLOOKUP(B10&amp;C10,'OFERTA DO LICITANTE (%)'!$B:$B&amp;'OFERTA DO LICITANTE (%)'!$C:$C,'OFERTA DO LICITANTE (%)'!$E:$E,"")</f>
        <v>26</v>
      </c>
      <c r="E10" s="29" cm="1">
        <f t="array" ref="E10">_xlfn.XLOOKUP($B10&amp;$C10,'ANEXO 3-ITENS 1 A 5 (TIPO 2)'!$B$9:$B$28&amp;'ANEXO 3-ITENS 1 A 5 (TIPO 2)'!$C$9:$C$28,'ANEXO 3-ITENS 1 A 5 (TIPO 2)'!$I$9:$I$28,"")/$D10</f>
        <v>29191.982538461536</v>
      </c>
      <c r="F10" s="168">
        <f>TRUNC($D10*$E10,4)</f>
        <v>758991.54599999997</v>
      </c>
    </row>
    <row r="11" spans="1:6" ht="40.15" customHeight="1" x14ac:dyDescent="0.2">
      <c r="A11" s="15"/>
      <c r="B11" s="43">
        <v>3</v>
      </c>
      <c r="C11" s="23" t="s">
        <v>16</v>
      </c>
      <c r="D11" s="34" cm="1">
        <f t="array" ref="D11">_xlfn.XLOOKUP(B11&amp;C11,'OFERTA DO LICITANTE (%)'!$B:$B&amp;'OFERTA DO LICITANTE (%)'!$C:$C,'OFERTA DO LICITANTE (%)'!$E:$E,"")</f>
        <v>20</v>
      </c>
      <c r="E11" s="30" cm="1">
        <f t="array" ref="E11">_xlfn.XLOOKUP($B11&amp;$C11,'ANEXO 3-ITENS 1 A 5 (TIPO 2)'!$B$9:$B$28&amp;'ANEXO 3-ITENS 1 A 5 (TIPO 2)'!$C$9:$C$28,'ANEXO 3-ITENS 1 A 5 (TIPO 2)'!$I$9:$I$28,"")/$D11</f>
        <v>32297.218140000001</v>
      </c>
      <c r="F11" s="169">
        <f>TRUNC($D11*$E11,4)</f>
        <v>645944.3628</v>
      </c>
    </row>
    <row r="12" spans="1:6" ht="40.15" customHeight="1" x14ac:dyDescent="0.2">
      <c r="A12" s="15"/>
      <c r="B12" s="43">
        <v>4</v>
      </c>
      <c r="C12" s="23" t="s">
        <v>17</v>
      </c>
      <c r="D12" s="33" cm="1">
        <f t="array" ref="D12">_xlfn.XLOOKUP(B12&amp;C12,'OFERTA DO LICITANTE (%)'!$B:$B&amp;'OFERTA DO LICITANTE (%)'!$C:$C,'OFERTA DO LICITANTE (%)'!$E:$E,"")</f>
        <v>14</v>
      </c>
      <c r="E12" s="29" cm="1">
        <f t="array" ref="E12">_xlfn.XLOOKUP($B12&amp;$C12,'ANEXO 3-ITENS 1 A 5 (TIPO 2)'!$B$9:$B$28&amp;'ANEXO 3-ITENS 1 A 5 (TIPO 2)'!$C$9:$C$28,'ANEXO 3-ITENS 1 A 5 (TIPO 2)'!$I$9:$I$28,"")/$D12</f>
        <v>31061.357271428573</v>
      </c>
      <c r="F12" s="168">
        <f>TRUNC($D12*$E12,4)</f>
        <v>434859.00180000003</v>
      </c>
    </row>
    <row r="13" spans="1:6" ht="40.15" customHeight="1" x14ac:dyDescent="0.2">
      <c r="B13" s="44">
        <v>5</v>
      </c>
      <c r="C13" s="39" t="s">
        <v>18</v>
      </c>
      <c r="D13" s="45" cm="1">
        <f t="array" ref="D13">_xlfn.XLOOKUP(B13&amp;C13,'OFERTA DO LICITANTE (%)'!$B:$B&amp;'OFERTA DO LICITANTE (%)'!$C:$C,'OFERTA DO LICITANTE (%)'!$E:$E,"")</f>
        <v>10</v>
      </c>
      <c r="E13" s="46" cm="1">
        <f t="array" ref="E13">_xlfn.XLOOKUP($B13&amp;$C13,'ANEXO 3-ITENS 1 A 5 (TIPO 2)'!$B$9:$B$28&amp;'ANEXO 3-ITENS 1 A 5 (TIPO 2)'!$C$9:$C$28,'ANEXO 3-ITENS 1 A 5 (TIPO 2)'!$I$9:$I$28,"")/$D13</f>
        <v>29852.046870000002</v>
      </c>
      <c r="F13" s="193">
        <f>TRUNC($D13*$E13,4)</f>
        <v>298520.46870000003</v>
      </c>
    </row>
    <row r="14" spans="1:6" ht="40.15" customHeight="1" x14ac:dyDescent="0.2">
      <c r="B14" s="61" t="s">
        <v>25</v>
      </c>
      <c r="C14" s="24"/>
      <c r="D14" s="24"/>
      <c r="E14" s="24"/>
      <c r="F14" s="194">
        <f>SUM(F9:F13)</f>
        <v>2799111.4930000002</v>
      </c>
    </row>
    <row r="15" spans="1:6" ht="40.15" customHeight="1" x14ac:dyDescent="0.2">
      <c r="B15" s="47">
        <v>6</v>
      </c>
      <c r="C15" s="48" t="s">
        <v>19</v>
      </c>
      <c r="D15" s="32" cm="1">
        <f t="array" ref="D15">_xlfn.XLOOKUP(B15&amp;C15,'OFERTA DO LICITANTE (%)'!$B:$B&amp;'OFERTA DO LICITANTE (%)'!$C:$C,'OFERTA DO LICITANTE (%)'!$E:$E,"")</f>
        <v>84</v>
      </c>
      <c r="E15" s="50">
        <f>TRUNC(SUM('ANEXO 4-ITEM 6 (ENSAIOS)'!$H$10,'ANEXO 4-ITEM 6 (ENSAIOS)'!$H$11),2)</f>
        <v>37739.74</v>
      </c>
      <c r="F15" s="170">
        <f>TRUNC(D15*E15,4)</f>
        <v>3170138.16</v>
      </c>
    </row>
    <row r="16" spans="1:6" ht="40.15" customHeight="1" x14ac:dyDescent="0.2">
      <c r="B16" s="61" t="s">
        <v>26</v>
      </c>
      <c r="C16" s="24"/>
      <c r="D16" s="24"/>
      <c r="E16" s="24"/>
      <c r="F16" s="195">
        <f>SUM(F15)</f>
        <v>3170138.16</v>
      </c>
    </row>
    <row r="17" spans="2:12" ht="40.15" customHeight="1" x14ac:dyDescent="0.2">
      <c r="B17" s="3"/>
      <c r="C17" s="3"/>
      <c r="D17" s="3"/>
      <c r="E17" s="61" t="s">
        <v>27</v>
      </c>
      <c r="F17" s="196">
        <f>F16+F14</f>
        <v>5969249.6530000009</v>
      </c>
    </row>
    <row r="18" spans="2:12" ht="40.15" customHeight="1" x14ac:dyDescent="0.2">
      <c r="B18" s="3"/>
      <c r="C18" s="3"/>
      <c r="D18" s="3"/>
      <c r="E18" s="3"/>
      <c r="F18" s="3"/>
    </row>
    <row r="19" spans="2:12" ht="40.15" customHeight="1" x14ac:dyDescent="0.2">
      <c r="B19" s="3"/>
      <c r="C19" s="3"/>
      <c r="D19" s="3"/>
      <c r="E19" s="3"/>
      <c r="F19" s="3"/>
    </row>
    <row r="20" spans="2:12" ht="40.15" customHeight="1" x14ac:dyDescent="0.2">
      <c r="B20" s="130" t="s">
        <v>28</v>
      </c>
      <c r="C20" s="130"/>
      <c r="D20" s="130"/>
      <c r="E20" s="130"/>
      <c r="F20" s="130"/>
      <c r="G20" s="131"/>
      <c r="H20" s="131"/>
      <c r="I20" s="131"/>
      <c r="J20" s="131"/>
      <c r="K20" s="131"/>
      <c r="L20" s="131"/>
    </row>
    <row r="21" spans="2:12" s="132" customFormat="1" ht="40.15" customHeight="1" x14ac:dyDescent="0.2">
      <c r="B21" s="133" t="s">
        <v>29</v>
      </c>
      <c r="C21" s="133"/>
      <c r="D21" s="133"/>
      <c r="E21" s="133"/>
      <c r="F21" s="133"/>
      <c r="H21" s="133" t="s">
        <v>30</v>
      </c>
      <c r="I21" s="133"/>
      <c r="J21" s="133"/>
      <c r="K21" s="133"/>
      <c r="L21" s="133"/>
    </row>
    <row r="22" spans="2:12" ht="40.15" customHeight="1" x14ac:dyDescent="0.2">
      <c r="B22" s="145" t="s">
        <v>3</v>
      </c>
      <c r="C22" s="147" t="s">
        <v>4</v>
      </c>
      <c r="D22" s="147" t="s">
        <v>6</v>
      </c>
      <c r="E22" s="24" t="s">
        <v>31</v>
      </c>
      <c r="F22" s="21"/>
      <c r="H22" s="145" t="s">
        <v>3</v>
      </c>
      <c r="I22" s="147" t="s">
        <v>4</v>
      </c>
      <c r="J22" s="147" t="s">
        <v>6</v>
      </c>
      <c r="K22" s="24" t="s">
        <v>32</v>
      </c>
      <c r="L22" s="21"/>
    </row>
    <row r="23" spans="2:12" ht="40.15" customHeight="1" x14ac:dyDescent="0.2">
      <c r="B23" s="146"/>
      <c r="C23" s="148"/>
      <c r="D23" s="149"/>
      <c r="E23" s="24" t="s">
        <v>10</v>
      </c>
      <c r="F23" s="21" t="s">
        <v>11</v>
      </c>
      <c r="H23" s="146"/>
      <c r="I23" s="148"/>
      <c r="J23" s="149"/>
      <c r="K23" s="24" t="s">
        <v>10</v>
      </c>
      <c r="L23" s="21" t="s">
        <v>11</v>
      </c>
    </row>
    <row r="24" spans="2:12" ht="40.15" customHeight="1" x14ac:dyDescent="0.2">
      <c r="B24" s="42">
        <v>1</v>
      </c>
      <c r="C24" s="36" t="s">
        <v>13</v>
      </c>
      <c r="D24" s="32" cm="1">
        <f t="array" ref="D24">_xlfn.XLOOKUP(B24&amp;C24,'OFERTA DO LICITANTE (%)'!$B:$B&amp;'OFERTA DO LICITANTE (%)'!$C:$C,'OFERTA DO LICITANTE (%)'!$E:$E,"")</f>
        <v>22</v>
      </c>
      <c r="E24" s="28" cm="1">
        <f t="array" ref="E24">_xlfn.XLOOKUP($B24&amp;$C24,'ANEXO 3-ITENS 1 A 5 (TIPO 1)'!$B$9:$B$28&amp;'ANEXO 3-ITENS 1 A 5 (TIPO 1)'!$C$9:$C$28,'ANEXO 3-ITENS 1 A 5 (TIPO 1)'!$I$9:$I$28,"")/$D24</f>
        <v>25834.43249090909</v>
      </c>
      <c r="F24" s="167">
        <f>TRUNC(E24*D24,4)</f>
        <v>568357.5148</v>
      </c>
      <c r="H24" s="42">
        <v>1</v>
      </c>
      <c r="I24" s="36" t="s">
        <v>13</v>
      </c>
      <c r="J24" s="32" cm="1">
        <f t="array" ref="J24">_xlfn.XLOOKUP(H24&amp;I24,'OFERTA DO LICITANTE (%)'!$B:$B&amp;'OFERTA DO LICITANTE (%)'!$C:$C,'OFERTA DO LICITANTE (%)'!$E:$E,"")</f>
        <v>22</v>
      </c>
      <c r="K24" s="29" cm="1">
        <f t="array" ref="K24">_xlfn.XLOOKUP($H24&amp;$I24,'ANEXO 3-ITENS 1 A 5 (TIPO 2)'!$B$9:$B$28&amp;'ANEXO 3-ITENS 1 A 5 (TIPO 2)'!$C$9:$C$28,'ANEXO 3-ITENS 1 A 5 (TIPO 2)'!$I$9:$I$28,"")/$J24</f>
        <v>30036.186986363635</v>
      </c>
      <c r="L24" s="167">
        <f>TRUNC(K24*J24,4)</f>
        <v>660796.11369999999</v>
      </c>
    </row>
    <row r="25" spans="2:12" ht="40.15" customHeight="1" x14ac:dyDescent="0.2">
      <c r="B25" s="43">
        <v>2</v>
      </c>
      <c r="C25" s="23" t="s">
        <v>15</v>
      </c>
      <c r="D25" s="33" cm="1">
        <f t="array" ref="D25">_xlfn.XLOOKUP(B25&amp;C25,'OFERTA DO LICITANTE (%)'!$B:$B&amp;'OFERTA DO LICITANTE (%)'!$C:$C,'OFERTA DO LICITANTE (%)'!$E:$E,"")</f>
        <v>26</v>
      </c>
      <c r="E25" s="29" cm="1">
        <f t="array" ref="E25">_xlfn.XLOOKUP($B25&amp;$C25,'ANEXO 3-ITENS 1 A 5 (TIPO 1)'!$B$9:$B$28&amp;'ANEXO 3-ITENS 1 A 5 (TIPO 1)'!$C$9:$C$28,'ANEXO 3-ITENS 1 A 5 (TIPO 1)'!$I$9:$I$28,"")/$D25</f>
        <v>24998.150142307692</v>
      </c>
      <c r="F25" s="167">
        <f>TRUNC(E25*D25,4)</f>
        <v>649951.90370000002</v>
      </c>
      <c r="H25" s="43">
        <v>2</v>
      </c>
      <c r="I25" s="23" t="s">
        <v>15</v>
      </c>
      <c r="J25" s="33" cm="1">
        <f t="array" ref="J25">_xlfn.XLOOKUP(H25&amp;I25,'OFERTA DO LICITANTE (%)'!$B:$B&amp;'OFERTA DO LICITANTE (%)'!$C:$C,'OFERTA DO LICITANTE (%)'!$E:$E,"")</f>
        <v>26</v>
      </c>
      <c r="K25" s="29" cm="1">
        <f t="array" ref="K25">_xlfn.XLOOKUP($H25&amp;$I25,'ANEXO 3-ITENS 1 A 5 (TIPO 2)'!$B$9:$B$28&amp;'ANEXO 3-ITENS 1 A 5 (TIPO 2)'!$C$9:$C$28,'ANEXO 3-ITENS 1 A 5 (TIPO 2)'!$I$9:$I$28,"")/$J25</f>
        <v>29191.982538461536</v>
      </c>
      <c r="L25" s="167">
        <f>TRUNC(K25*J25,4)</f>
        <v>758991.54599999997</v>
      </c>
    </row>
    <row r="26" spans="2:12" ht="40.15" customHeight="1" x14ac:dyDescent="0.2">
      <c r="B26" s="43">
        <v>3</v>
      </c>
      <c r="C26" s="23" t="s">
        <v>16</v>
      </c>
      <c r="D26" s="34" cm="1">
        <f t="array" ref="D26">_xlfn.XLOOKUP(B26&amp;C26,'OFERTA DO LICITANTE (%)'!$B:$B&amp;'OFERTA DO LICITANTE (%)'!$C:$C,'OFERTA DO LICITANTE (%)'!$E:$E,"")</f>
        <v>20</v>
      </c>
      <c r="E26" s="30" cm="1">
        <f t="array" ref="E26">_xlfn.XLOOKUP($B26&amp;$C26,'ANEXO 3-ITENS 1 A 5 (TIPO 1)'!$B$9:$B$28&amp;'ANEXO 3-ITENS 1 A 5 (TIPO 1)'!$C$9:$C$28,'ANEXO 3-ITENS 1 A 5 (TIPO 1)'!$I$9:$I$28,"")/$D26</f>
        <v>28090.434365000001</v>
      </c>
      <c r="F26" s="167">
        <f>TRUNC(E26*D26,4)</f>
        <v>561808.68729999999</v>
      </c>
      <c r="H26" s="43">
        <v>3</v>
      </c>
      <c r="I26" s="23" t="s">
        <v>16</v>
      </c>
      <c r="J26" s="34" cm="1">
        <f t="array" ref="J26">_xlfn.XLOOKUP(H26&amp;I26,'OFERTA DO LICITANTE (%)'!$B:$B&amp;'OFERTA DO LICITANTE (%)'!$C:$C,'OFERTA DO LICITANTE (%)'!$E:$E,"")</f>
        <v>20</v>
      </c>
      <c r="K26" s="30" cm="1">
        <f t="array" ref="K26">_xlfn.XLOOKUP($H26&amp;$I26,'ANEXO 3-ITENS 1 A 5 (TIPO 2)'!$B$9:$B$28&amp;'ANEXO 3-ITENS 1 A 5 (TIPO 2)'!$C$9:$C$28,'ANEXO 3-ITENS 1 A 5 (TIPO 2)'!$I$9:$I$28,"")/$J26</f>
        <v>32297.218140000001</v>
      </c>
      <c r="L26" s="167">
        <f>TRUNC(K26*J26,4)</f>
        <v>645944.3628</v>
      </c>
    </row>
    <row r="27" spans="2:12" ht="40.15" customHeight="1" x14ac:dyDescent="0.2">
      <c r="B27" s="43">
        <v>4</v>
      </c>
      <c r="C27" s="23" t="s">
        <v>17</v>
      </c>
      <c r="D27" s="33" cm="1">
        <f t="array" ref="D27">_xlfn.XLOOKUP(B27&amp;C27,'OFERTA DO LICITANTE (%)'!$B:$B&amp;'OFERTA DO LICITANTE (%)'!$C:$C,'OFERTA DO LICITANTE (%)'!$E:$E,"")</f>
        <v>14</v>
      </c>
      <c r="E27" s="29" cm="1">
        <f t="array" ref="E27">_xlfn.XLOOKUP($B27&amp;$C27,'ANEXO 3-ITENS 1 A 5 (TIPO 1)'!$B$9:$B$28&amp;'ANEXO 3-ITENS 1 A 5 (TIPO 1)'!$C$9:$C$28,'ANEXO 3-ITENS 1 A 5 (TIPO 1)'!$I$9:$I$28,"")/$D27</f>
        <v>26838.180971428574</v>
      </c>
      <c r="F27" s="167">
        <f>TRUNC(E27*D27,4)</f>
        <v>375734.53360000002</v>
      </c>
      <c r="H27" s="43">
        <v>4</v>
      </c>
      <c r="I27" s="23" t="s">
        <v>17</v>
      </c>
      <c r="J27" s="33" cm="1">
        <f t="array" ref="J27">_xlfn.XLOOKUP(H27&amp;I27,'OFERTA DO LICITANTE (%)'!$B:$B&amp;'OFERTA DO LICITANTE (%)'!$C:$C,'OFERTA DO LICITANTE (%)'!$E:$E,"")</f>
        <v>14</v>
      </c>
      <c r="K27" s="29" cm="1">
        <f t="array" ref="K27">_xlfn.XLOOKUP($H27&amp;$I27,'ANEXO 3-ITENS 1 A 5 (TIPO 2)'!$B$9:$B$28&amp;'ANEXO 3-ITENS 1 A 5 (TIPO 2)'!$C$9:$C$28,'ANEXO 3-ITENS 1 A 5 (TIPO 2)'!$I$9:$I$28,"")/$J27</f>
        <v>31061.357271428573</v>
      </c>
      <c r="L27" s="167">
        <f>TRUNC(K27*J27,4)</f>
        <v>434859.00180000003</v>
      </c>
    </row>
    <row r="28" spans="2:12" ht="40.15" customHeight="1" x14ac:dyDescent="0.2">
      <c r="B28" s="109">
        <v>5</v>
      </c>
      <c r="C28" s="39" t="s">
        <v>18</v>
      </c>
      <c r="D28" s="35" cm="1">
        <f t="array" ref="D28">_xlfn.XLOOKUP(B28&amp;C28,'OFERTA DO LICITANTE (%)'!$B:$B&amp;'OFERTA DO LICITANTE (%)'!$C:$C,'OFERTA DO LICITANTE (%)'!$E:$E,"")</f>
        <v>10</v>
      </c>
      <c r="E28" s="31" cm="1">
        <f t="array" ref="E28">_xlfn.XLOOKUP($B28&amp;$C28,'ANEXO 3-ITENS 1 A 5 (TIPO 1)'!$B$9:$B$28&amp;'ANEXO 3-ITENS 1 A 5 (TIPO 1)'!$C$9:$C$28,'ANEXO 3-ITENS 1 A 5 (TIPO 1)'!$I$9:$I$28,"")/$D28</f>
        <v>25652.9899</v>
      </c>
      <c r="F28" s="167">
        <f>TRUNC(E28*D28,4)</f>
        <v>256529.899</v>
      </c>
      <c r="H28" s="109">
        <v>5</v>
      </c>
      <c r="I28" s="110" t="s">
        <v>18</v>
      </c>
      <c r="J28" s="111" cm="1">
        <f t="array" ref="J28">_xlfn.XLOOKUP(H28&amp;I28,'OFERTA DO LICITANTE (%)'!$B:$B&amp;'OFERTA DO LICITANTE (%)'!$C:$C,'OFERTA DO LICITANTE (%)'!$E:$E,"")</f>
        <v>10</v>
      </c>
      <c r="K28" s="112" cm="1">
        <f t="array" ref="K28">_xlfn.XLOOKUP($H28&amp;$I28,'ANEXO 3-ITENS 1 A 5 (TIPO 2)'!$B$9:$B$28&amp;'ANEXO 3-ITENS 1 A 5 (TIPO 2)'!$C$9:$C$28,'ANEXO 3-ITENS 1 A 5 (TIPO 2)'!$I$9:$I$28,"")/$J28</f>
        <v>29852.046870000002</v>
      </c>
      <c r="L28" s="167">
        <f>TRUNC(K28*J28,4)</f>
        <v>298520.46870000003</v>
      </c>
    </row>
    <row r="29" spans="2:12" ht="40.15" customHeight="1" x14ac:dyDescent="0.2">
      <c r="B29" s="3"/>
      <c r="C29" s="3"/>
      <c r="D29" s="3"/>
      <c r="E29" s="61" t="s">
        <v>33</v>
      </c>
      <c r="F29" s="135">
        <f>SUM(F24:F28)</f>
        <v>2412382.5384000004</v>
      </c>
      <c r="G29" s="20"/>
      <c r="H29" s="3"/>
      <c r="I29" s="3"/>
      <c r="J29" s="3"/>
      <c r="K29" s="108" t="s">
        <v>33</v>
      </c>
      <c r="L29" s="136">
        <f>SUM(L24:L28)</f>
        <v>2799111.4930000002</v>
      </c>
    </row>
    <row r="30" spans="2:12" ht="40.15" customHeight="1" x14ac:dyDescent="0.2">
      <c r="B30" s="3"/>
      <c r="C30" s="3"/>
      <c r="D30" s="3"/>
      <c r="E30" s="3"/>
      <c r="F30" s="92"/>
    </row>
    <row r="31" spans="2:12" ht="40.15" customHeight="1" x14ac:dyDescent="0.2"/>
    <row r="32" spans="2:12" s="132" customFormat="1" ht="40.15" customHeight="1" x14ac:dyDescent="0.2">
      <c r="B32" s="133" t="s">
        <v>34</v>
      </c>
      <c r="C32" s="133"/>
      <c r="D32" s="133"/>
      <c r="E32" s="133"/>
      <c r="F32" s="133"/>
    </row>
    <row r="33" spans="2:7" ht="40.15" customHeight="1" x14ac:dyDescent="0.2">
      <c r="B33" s="145" t="s">
        <v>3</v>
      </c>
      <c r="C33" s="147" t="s">
        <v>4</v>
      </c>
      <c r="D33" s="147" t="s">
        <v>6</v>
      </c>
      <c r="E33" s="24" t="s">
        <v>35</v>
      </c>
      <c r="F33" s="21"/>
    </row>
    <row r="34" spans="2:7" ht="40.15" customHeight="1" x14ac:dyDescent="0.2">
      <c r="B34" s="146"/>
      <c r="C34" s="148"/>
      <c r="D34" s="149"/>
      <c r="E34" s="24" t="s">
        <v>10</v>
      </c>
      <c r="F34" s="21" t="s">
        <v>11</v>
      </c>
    </row>
    <row r="35" spans="2:7" ht="40.15" customHeight="1" x14ac:dyDescent="0.2">
      <c r="B35" s="38">
        <v>6</v>
      </c>
      <c r="C35" s="39" t="s">
        <v>19</v>
      </c>
      <c r="D35" s="49" cm="1">
        <f t="array" ref="D35">_xlfn.XLOOKUP(B35&amp;C35,'OFERTA DO LICITANTE (%)'!$B:$B&amp;'OFERTA DO LICITANTE (%)'!$C:$C,'OFERTA DO LICITANTE (%)'!$E:$E,"")</f>
        <v>84</v>
      </c>
      <c r="E35" s="31">
        <f>SUM('ANEXO 4-ITEM 6 (ENSAIOS)'!$H$10,'ANEXO 4-ITEM 6 (ENSAIOS)'!$H$11)</f>
        <v>37739.748160000003</v>
      </c>
      <c r="F35" s="191">
        <f>TRUNC(E35*D35,4)</f>
        <v>3170138.8454</v>
      </c>
    </row>
    <row r="36" spans="2:7" ht="40.15" customHeight="1" x14ac:dyDescent="0.2">
      <c r="B36" s="3"/>
      <c r="C36" s="3"/>
      <c r="D36" s="3"/>
      <c r="E36" s="61" t="s">
        <v>33</v>
      </c>
      <c r="F36" s="192">
        <f>SUM(F35:F35)</f>
        <v>3170138.8454</v>
      </c>
      <c r="G36" s="20"/>
    </row>
    <row r="37" spans="2:7" ht="21.75" customHeight="1" x14ac:dyDescent="0.2"/>
  </sheetData>
  <sheetProtection formatCells="0" formatColumns="0" formatRows="0" sort="0" autoFilter="0"/>
  <mergeCells count="12">
    <mergeCell ref="D7:D8"/>
    <mergeCell ref="C7:C8"/>
    <mergeCell ref="B22:B23"/>
    <mergeCell ref="C22:C23"/>
    <mergeCell ref="D22:D23"/>
    <mergeCell ref="B7:B8"/>
    <mergeCell ref="J22:J23"/>
    <mergeCell ref="B33:B34"/>
    <mergeCell ref="C33:C34"/>
    <mergeCell ref="D33:D34"/>
    <mergeCell ref="H22:H23"/>
    <mergeCell ref="I22:I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A76-0FA7-4954-BD73-0ACE78C2896A}">
  <dimension ref="A1:P39"/>
  <sheetViews>
    <sheetView showGridLines="0" tabSelected="1" topLeftCell="A12" zoomScale="70" zoomScaleNormal="70" workbookViewId="0">
      <selection activeCell="K1" sqref="A1:K34"/>
    </sheetView>
  </sheetViews>
  <sheetFormatPr defaultRowHeight="13.5" x14ac:dyDescent="0.2"/>
  <cols>
    <col min="1" max="1" width="14.1640625" style="5" customWidth="1"/>
    <col min="2" max="4" width="13" style="5" customWidth="1"/>
    <col min="5" max="5" width="87.33203125" style="5" customWidth="1"/>
    <col min="6" max="6" width="16.6640625" style="5" customWidth="1"/>
    <col min="7" max="7" width="21.5" style="7" customWidth="1"/>
    <col min="8" max="8" width="17.1640625" style="5" customWidth="1"/>
    <col min="9" max="9" width="20.1640625" style="20" customWidth="1"/>
    <col min="10" max="10" width="30.1640625" style="5" customWidth="1"/>
    <col min="11" max="11" width="31" style="5" customWidth="1"/>
    <col min="12" max="12" width="8.83203125" style="5"/>
    <col min="13" max="13" width="14.83203125" style="5" bestFit="1" customWidth="1"/>
    <col min="14" max="14" width="10" style="5" bestFit="1" customWidth="1"/>
    <col min="15" max="15" width="13.5" style="5" customWidth="1"/>
    <col min="16" max="16" width="21" style="5" customWidth="1"/>
    <col min="17" max="240" width="8.83203125" style="5"/>
    <col min="241" max="241" width="6.83203125" style="5" customWidth="1"/>
    <col min="242" max="242" width="11.33203125" style="5" customWidth="1"/>
    <col min="243" max="243" width="19.6640625" style="5" customWidth="1"/>
    <col min="244" max="244" width="96.83203125" style="5" bestFit="1" customWidth="1"/>
    <col min="245" max="245" width="12.8320312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83203125" style="5" bestFit="1" customWidth="1"/>
    <col min="251" max="251" width="22.1640625" style="5" bestFit="1" customWidth="1"/>
    <col min="252" max="496" width="8.83203125" style="5"/>
    <col min="497" max="497" width="6.83203125" style="5" customWidth="1"/>
    <col min="498" max="498" width="11.33203125" style="5" customWidth="1"/>
    <col min="499" max="499" width="19.6640625" style="5" customWidth="1"/>
    <col min="500" max="500" width="96.83203125" style="5" bestFit="1" customWidth="1"/>
    <col min="501" max="501" width="12.8320312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83203125" style="5" bestFit="1" customWidth="1"/>
    <col min="507" max="507" width="22.1640625" style="5" bestFit="1" customWidth="1"/>
    <col min="508" max="752" width="8.83203125" style="5"/>
    <col min="753" max="753" width="6.83203125" style="5" customWidth="1"/>
    <col min="754" max="754" width="11.33203125" style="5" customWidth="1"/>
    <col min="755" max="755" width="19.6640625" style="5" customWidth="1"/>
    <col min="756" max="756" width="96.83203125" style="5" bestFit="1" customWidth="1"/>
    <col min="757" max="757" width="12.8320312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83203125" style="5" bestFit="1" customWidth="1"/>
    <col min="763" max="763" width="22.1640625" style="5" bestFit="1" customWidth="1"/>
    <col min="764" max="1008" width="8.83203125" style="5"/>
    <col min="1009" max="1009" width="6.83203125" style="5" customWidth="1"/>
    <col min="1010" max="1010" width="11.33203125" style="5" customWidth="1"/>
    <col min="1011" max="1011" width="19.6640625" style="5" customWidth="1"/>
    <col min="1012" max="1012" width="96.83203125" style="5" bestFit="1" customWidth="1"/>
    <col min="1013" max="1013" width="12.8320312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83203125" style="5" bestFit="1" customWidth="1"/>
    <col min="1019" max="1019" width="22.1640625" style="5" bestFit="1" customWidth="1"/>
    <col min="1020" max="1264" width="8.83203125" style="5"/>
    <col min="1265" max="1265" width="6.83203125" style="5" customWidth="1"/>
    <col min="1266" max="1266" width="11.33203125" style="5" customWidth="1"/>
    <col min="1267" max="1267" width="19.6640625" style="5" customWidth="1"/>
    <col min="1268" max="1268" width="96.83203125" style="5" bestFit="1" customWidth="1"/>
    <col min="1269" max="1269" width="12.8320312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83203125" style="5" bestFit="1" customWidth="1"/>
    <col min="1275" max="1275" width="22.1640625" style="5" bestFit="1" customWidth="1"/>
    <col min="1276" max="1520" width="8.83203125" style="5"/>
    <col min="1521" max="1521" width="6.83203125" style="5" customWidth="1"/>
    <col min="1522" max="1522" width="11.33203125" style="5" customWidth="1"/>
    <col min="1523" max="1523" width="19.6640625" style="5" customWidth="1"/>
    <col min="1524" max="1524" width="96.83203125" style="5" bestFit="1" customWidth="1"/>
    <col min="1525" max="1525" width="12.8320312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83203125" style="5" bestFit="1" customWidth="1"/>
    <col min="1531" max="1531" width="22.1640625" style="5" bestFit="1" customWidth="1"/>
    <col min="1532" max="1776" width="8.83203125" style="5"/>
    <col min="1777" max="1777" width="6.83203125" style="5" customWidth="1"/>
    <col min="1778" max="1778" width="11.33203125" style="5" customWidth="1"/>
    <col min="1779" max="1779" width="19.6640625" style="5" customWidth="1"/>
    <col min="1780" max="1780" width="96.83203125" style="5" bestFit="1" customWidth="1"/>
    <col min="1781" max="1781" width="12.8320312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83203125" style="5" bestFit="1" customWidth="1"/>
    <col min="1787" max="1787" width="22.1640625" style="5" bestFit="1" customWidth="1"/>
    <col min="1788" max="2032" width="8.83203125" style="5"/>
    <col min="2033" max="2033" width="6.83203125" style="5" customWidth="1"/>
    <col min="2034" max="2034" width="11.33203125" style="5" customWidth="1"/>
    <col min="2035" max="2035" width="19.6640625" style="5" customWidth="1"/>
    <col min="2036" max="2036" width="96.83203125" style="5" bestFit="1" customWidth="1"/>
    <col min="2037" max="2037" width="12.8320312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83203125" style="5" bestFit="1" customWidth="1"/>
    <col min="2043" max="2043" width="22.1640625" style="5" bestFit="1" customWidth="1"/>
    <col min="2044" max="2288" width="8.83203125" style="5"/>
    <col min="2289" max="2289" width="6.83203125" style="5" customWidth="1"/>
    <col min="2290" max="2290" width="11.33203125" style="5" customWidth="1"/>
    <col min="2291" max="2291" width="19.6640625" style="5" customWidth="1"/>
    <col min="2292" max="2292" width="96.83203125" style="5" bestFit="1" customWidth="1"/>
    <col min="2293" max="2293" width="12.8320312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83203125" style="5" bestFit="1" customWidth="1"/>
    <col min="2299" max="2299" width="22.1640625" style="5" bestFit="1" customWidth="1"/>
    <col min="2300" max="2544" width="8.83203125" style="5"/>
    <col min="2545" max="2545" width="6.83203125" style="5" customWidth="1"/>
    <col min="2546" max="2546" width="11.33203125" style="5" customWidth="1"/>
    <col min="2547" max="2547" width="19.6640625" style="5" customWidth="1"/>
    <col min="2548" max="2548" width="96.83203125" style="5" bestFit="1" customWidth="1"/>
    <col min="2549" max="2549" width="12.8320312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83203125" style="5" bestFit="1" customWidth="1"/>
    <col min="2555" max="2555" width="22.1640625" style="5" bestFit="1" customWidth="1"/>
    <col min="2556" max="2800" width="8.83203125" style="5"/>
    <col min="2801" max="2801" width="6.83203125" style="5" customWidth="1"/>
    <col min="2802" max="2802" width="11.33203125" style="5" customWidth="1"/>
    <col min="2803" max="2803" width="19.6640625" style="5" customWidth="1"/>
    <col min="2804" max="2804" width="96.83203125" style="5" bestFit="1" customWidth="1"/>
    <col min="2805" max="2805" width="12.8320312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83203125" style="5" bestFit="1" customWidth="1"/>
    <col min="2811" max="2811" width="22.1640625" style="5" bestFit="1" customWidth="1"/>
    <col min="2812" max="3056" width="8.83203125" style="5"/>
    <col min="3057" max="3057" width="6.83203125" style="5" customWidth="1"/>
    <col min="3058" max="3058" width="11.33203125" style="5" customWidth="1"/>
    <col min="3059" max="3059" width="19.6640625" style="5" customWidth="1"/>
    <col min="3060" max="3060" width="96.83203125" style="5" bestFit="1" customWidth="1"/>
    <col min="3061" max="3061" width="12.8320312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83203125" style="5" bestFit="1" customWidth="1"/>
    <col min="3067" max="3067" width="22.1640625" style="5" bestFit="1" customWidth="1"/>
    <col min="3068" max="3312" width="8.83203125" style="5"/>
    <col min="3313" max="3313" width="6.83203125" style="5" customWidth="1"/>
    <col min="3314" max="3314" width="11.33203125" style="5" customWidth="1"/>
    <col min="3315" max="3315" width="19.6640625" style="5" customWidth="1"/>
    <col min="3316" max="3316" width="96.83203125" style="5" bestFit="1" customWidth="1"/>
    <col min="3317" max="3317" width="12.8320312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83203125" style="5" bestFit="1" customWidth="1"/>
    <col min="3323" max="3323" width="22.1640625" style="5" bestFit="1" customWidth="1"/>
    <col min="3324" max="3568" width="8.83203125" style="5"/>
    <col min="3569" max="3569" width="6.83203125" style="5" customWidth="1"/>
    <col min="3570" max="3570" width="11.33203125" style="5" customWidth="1"/>
    <col min="3571" max="3571" width="19.6640625" style="5" customWidth="1"/>
    <col min="3572" max="3572" width="96.83203125" style="5" bestFit="1" customWidth="1"/>
    <col min="3573" max="3573" width="12.8320312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83203125" style="5" bestFit="1" customWidth="1"/>
    <col min="3579" max="3579" width="22.1640625" style="5" bestFit="1" customWidth="1"/>
    <col min="3580" max="3824" width="8.83203125" style="5"/>
    <col min="3825" max="3825" width="6.83203125" style="5" customWidth="1"/>
    <col min="3826" max="3826" width="11.33203125" style="5" customWidth="1"/>
    <col min="3827" max="3827" width="19.6640625" style="5" customWidth="1"/>
    <col min="3828" max="3828" width="96.83203125" style="5" bestFit="1" customWidth="1"/>
    <col min="3829" max="3829" width="12.8320312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83203125" style="5" bestFit="1" customWidth="1"/>
    <col min="3835" max="3835" width="22.1640625" style="5" bestFit="1" customWidth="1"/>
    <col min="3836" max="4080" width="8.83203125" style="5"/>
    <col min="4081" max="4081" width="6.83203125" style="5" customWidth="1"/>
    <col min="4082" max="4082" width="11.33203125" style="5" customWidth="1"/>
    <col min="4083" max="4083" width="19.6640625" style="5" customWidth="1"/>
    <col min="4084" max="4084" width="96.83203125" style="5" bestFit="1" customWidth="1"/>
    <col min="4085" max="4085" width="12.8320312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83203125" style="5" bestFit="1" customWidth="1"/>
    <col min="4091" max="4091" width="22.1640625" style="5" bestFit="1" customWidth="1"/>
    <col min="4092" max="4336" width="8.83203125" style="5"/>
    <col min="4337" max="4337" width="6.83203125" style="5" customWidth="1"/>
    <col min="4338" max="4338" width="11.33203125" style="5" customWidth="1"/>
    <col min="4339" max="4339" width="19.6640625" style="5" customWidth="1"/>
    <col min="4340" max="4340" width="96.83203125" style="5" bestFit="1" customWidth="1"/>
    <col min="4341" max="4341" width="12.8320312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83203125" style="5" bestFit="1" customWidth="1"/>
    <col min="4347" max="4347" width="22.1640625" style="5" bestFit="1" customWidth="1"/>
    <col min="4348" max="4592" width="8.83203125" style="5"/>
    <col min="4593" max="4593" width="6.83203125" style="5" customWidth="1"/>
    <col min="4594" max="4594" width="11.33203125" style="5" customWidth="1"/>
    <col min="4595" max="4595" width="19.6640625" style="5" customWidth="1"/>
    <col min="4596" max="4596" width="96.83203125" style="5" bestFit="1" customWidth="1"/>
    <col min="4597" max="4597" width="12.8320312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83203125" style="5" bestFit="1" customWidth="1"/>
    <col min="4603" max="4603" width="22.1640625" style="5" bestFit="1" customWidth="1"/>
    <col min="4604" max="4848" width="8.83203125" style="5"/>
    <col min="4849" max="4849" width="6.83203125" style="5" customWidth="1"/>
    <col min="4850" max="4850" width="11.33203125" style="5" customWidth="1"/>
    <col min="4851" max="4851" width="19.6640625" style="5" customWidth="1"/>
    <col min="4852" max="4852" width="96.83203125" style="5" bestFit="1" customWidth="1"/>
    <col min="4853" max="4853" width="12.8320312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83203125" style="5" bestFit="1" customWidth="1"/>
    <col min="4859" max="4859" width="22.1640625" style="5" bestFit="1" customWidth="1"/>
    <col min="4860" max="5104" width="8.83203125" style="5"/>
    <col min="5105" max="5105" width="6.83203125" style="5" customWidth="1"/>
    <col min="5106" max="5106" width="11.33203125" style="5" customWidth="1"/>
    <col min="5107" max="5107" width="19.6640625" style="5" customWidth="1"/>
    <col min="5108" max="5108" width="96.83203125" style="5" bestFit="1" customWidth="1"/>
    <col min="5109" max="5109" width="12.8320312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83203125" style="5" bestFit="1" customWidth="1"/>
    <col min="5115" max="5115" width="22.1640625" style="5" bestFit="1" customWidth="1"/>
    <col min="5116" max="5360" width="8.83203125" style="5"/>
    <col min="5361" max="5361" width="6.83203125" style="5" customWidth="1"/>
    <col min="5362" max="5362" width="11.33203125" style="5" customWidth="1"/>
    <col min="5363" max="5363" width="19.6640625" style="5" customWidth="1"/>
    <col min="5364" max="5364" width="96.83203125" style="5" bestFit="1" customWidth="1"/>
    <col min="5365" max="5365" width="12.8320312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83203125" style="5" bestFit="1" customWidth="1"/>
    <col min="5371" max="5371" width="22.1640625" style="5" bestFit="1" customWidth="1"/>
    <col min="5372" max="5616" width="8.83203125" style="5"/>
    <col min="5617" max="5617" width="6.83203125" style="5" customWidth="1"/>
    <col min="5618" max="5618" width="11.33203125" style="5" customWidth="1"/>
    <col min="5619" max="5619" width="19.6640625" style="5" customWidth="1"/>
    <col min="5620" max="5620" width="96.83203125" style="5" bestFit="1" customWidth="1"/>
    <col min="5621" max="5621" width="12.8320312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83203125" style="5" bestFit="1" customWidth="1"/>
    <col min="5627" max="5627" width="22.1640625" style="5" bestFit="1" customWidth="1"/>
    <col min="5628" max="5872" width="8.83203125" style="5"/>
    <col min="5873" max="5873" width="6.83203125" style="5" customWidth="1"/>
    <col min="5874" max="5874" width="11.33203125" style="5" customWidth="1"/>
    <col min="5875" max="5875" width="19.6640625" style="5" customWidth="1"/>
    <col min="5876" max="5876" width="96.83203125" style="5" bestFit="1" customWidth="1"/>
    <col min="5877" max="5877" width="12.8320312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83203125" style="5" bestFit="1" customWidth="1"/>
    <col min="5883" max="5883" width="22.1640625" style="5" bestFit="1" customWidth="1"/>
    <col min="5884" max="6128" width="8.83203125" style="5"/>
    <col min="6129" max="6129" width="6.83203125" style="5" customWidth="1"/>
    <col min="6130" max="6130" width="11.33203125" style="5" customWidth="1"/>
    <col min="6131" max="6131" width="19.6640625" style="5" customWidth="1"/>
    <col min="6132" max="6132" width="96.83203125" style="5" bestFit="1" customWidth="1"/>
    <col min="6133" max="6133" width="12.8320312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83203125" style="5" bestFit="1" customWidth="1"/>
    <col min="6139" max="6139" width="22.1640625" style="5" bestFit="1" customWidth="1"/>
    <col min="6140" max="6384" width="8.83203125" style="5"/>
    <col min="6385" max="6385" width="6.83203125" style="5" customWidth="1"/>
    <col min="6386" max="6386" width="11.33203125" style="5" customWidth="1"/>
    <col min="6387" max="6387" width="19.6640625" style="5" customWidth="1"/>
    <col min="6388" max="6388" width="96.83203125" style="5" bestFit="1" customWidth="1"/>
    <col min="6389" max="6389" width="12.8320312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83203125" style="5" bestFit="1" customWidth="1"/>
    <col min="6395" max="6395" width="22.1640625" style="5" bestFit="1" customWidth="1"/>
    <col min="6396" max="6640" width="8.83203125" style="5"/>
    <col min="6641" max="6641" width="6.83203125" style="5" customWidth="1"/>
    <col min="6642" max="6642" width="11.33203125" style="5" customWidth="1"/>
    <col min="6643" max="6643" width="19.6640625" style="5" customWidth="1"/>
    <col min="6644" max="6644" width="96.83203125" style="5" bestFit="1" customWidth="1"/>
    <col min="6645" max="6645" width="12.8320312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83203125" style="5" bestFit="1" customWidth="1"/>
    <col min="6651" max="6651" width="22.1640625" style="5" bestFit="1" customWidth="1"/>
    <col min="6652" max="6896" width="8.83203125" style="5"/>
    <col min="6897" max="6897" width="6.83203125" style="5" customWidth="1"/>
    <col min="6898" max="6898" width="11.33203125" style="5" customWidth="1"/>
    <col min="6899" max="6899" width="19.6640625" style="5" customWidth="1"/>
    <col min="6900" max="6900" width="96.83203125" style="5" bestFit="1" customWidth="1"/>
    <col min="6901" max="6901" width="12.8320312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83203125" style="5" bestFit="1" customWidth="1"/>
    <col min="6907" max="6907" width="22.1640625" style="5" bestFit="1" customWidth="1"/>
    <col min="6908" max="7152" width="8.83203125" style="5"/>
    <col min="7153" max="7153" width="6.83203125" style="5" customWidth="1"/>
    <col min="7154" max="7154" width="11.33203125" style="5" customWidth="1"/>
    <col min="7155" max="7155" width="19.6640625" style="5" customWidth="1"/>
    <col min="7156" max="7156" width="96.83203125" style="5" bestFit="1" customWidth="1"/>
    <col min="7157" max="7157" width="12.8320312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83203125" style="5" bestFit="1" customWidth="1"/>
    <col min="7163" max="7163" width="22.1640625" style="5" bestFit="1" customWidth="1"/>
    <col min="7164" max="7408" width="8.83203125" style="5"/>
    <col min="7409" max="7409" width="6.83203125" style="5" customWidth="1"/>
    <col min="7410" max="7410" width="11.33203125" style="5" customWidth="1"/>
    <col min="7411" max="7411" width="19.6640625" style="5" customWidth="1"/>
    <col min="7412" max="7412" width="96.83203125" style="5" bestFit="1" customWidth="1"/>
    <col min="7413" max="7413" width="12.8320312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83203125" style="5" bestFit="1" customWidth="1"/>
    <col min="7419" max="7419" width="22.1640625" style="5" bestFit="1" customWidth="1"/>
    <col min="7420" max="7664" width="8.83203125" style="5"/>
    <col min="7665" max="7665" width="6.83203125" style="5" customWidth="1"/>
    <col min="7666" max="7666" width="11.33203125" style="5" customWidth="1"/>
    <col min="7667" max="7667" width="19.6640625" style="5" customWidth="1"/>
    <col min="7668" max="7668" width="96.83203125" style="5" bestFit="1" customWidth="1"/>
    <col min="7669" max="7669" width="12.8320312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83203125" style="5" bestFit="1" customWidth="1"/>
    <col min="7675" max="7675" width="22.1640625" style="5" bestFit="1" customWidth="1"/>
    <col min="7676" max="7920" width="8.83203125" style="5"/>
    <col min="7921" max="7921" width="6.83203125" style="5" customWidth="1"/>
    <col min="7922" max="7922" width="11.33203125" style="5" customWidth="1"/>
    <col min="7923" max="7923" width="19.6640625" style="5" customWidth="1"/>
    <col min="7924" max="7924" width="96.83203125" style="5" bestFit="1" customWidth="1"/>
    <col min="7925" max="7925" width="12.8320312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83203125" style="5" bestFit="1" customWidth="1"/>
    <col min="7931" max="7931" width="22.1640625" style="5" bestFit="1" customWidth="1"/>
    <col min="7932" max="8176" width="8.83203125" style="5"/>
    <col min="8177" max="8177" width="6.83203125" style="5" customWidth="1"/>
    <col min="8178" max="8178" width="11.33203125" style="5" customWidth="1"/>
    <col min="8179" max="8179" width="19.6640625" style="5" customWidth="1"/>
    <col min="8180" max="8180" width="96.83203125" style="5" bestFit="1" customWidth="1"/>
    <col min="8181" max="8181" width="12.8320312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83203125" style="5" bestFit="1" customWidth="1"/>
    <col min="8187" max="8187" width="22.1640625" style="5" bestFit="1" customWidth="1"/>
    <col min="8188" max="8432" width="8.83203125" style="5"/>
    <col min="8433" max="8433" width="6.83203125" style="5" customWidth="1"/>
    <col min="8434" max="8434" width="11.33203125" style="5" customWidth="1"/>
    <col min="8435" max="8435" width="19.6640625" style="5" customWidth="1"/>
    <col min="8436" max="8436" width="96.83203125" style="5" bestFit="1" customWidth="1"/>
    <col min="8437" max="8437" width="12.8320312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83203125" style="5" bestFit="1" customWidth="1"/>
    <col min="8443" max="8443" width="22.1640625" style="5" bestFit="1" customWidth="1"/>
    <col min="8444" max="8688" width="8.83203125" style="5"/>
    <col min="8689" max="8689" width="6.83203125" style="5" customWidth="1"/>
    <col min="8690" max="8690" width="11.33203125" style="5" customWidth="1"/>
    <col min="8691" max="8691" width="19.6640625" style="5" customWidth="1"/>
    <col min="8692" max="8692" width="96.83203125" style="5" bestFit="1" customWidth="1"/>
    <col min="8693" max="8693" width="12.8320312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83203125" style="5" bestFit="1" customWidth="1"/>
    <col min="8699" max="8699" width="22.1640625" style="5" bestFit="1" customWidth="1"/>
    <col min="8700" max="8944" width="8.83203125" style="5"/>
    <col min="8945" max="8945" width="6.83203125" style="5" customWidth="1"/>
    <col min="8946" max="8946" width="11.33203125" style="5" customWidth="1"/>
    <col min="8947" max="8947" width="19.6640625" style="5" customWidth="1"/>
    <col min="8948" max="8948" width="96.83203125" style="5" bestFit="1" customWidth="1"/>
    <col min="8949" max="8949" width="12.8320312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83203125" style="5" bestFit="1" customWidth="1"/>
    <col min="8955" max="8955" width="22.1640625" style="5" bestFit="1" customWidth="1"/>
    <col min="8956" max="9200" width="8.83203125" style="5"/>
    <col min="9201" max="9201" width="6.83203125" style="5" customWidth="1"/>
    <col min="9202" max="9202" width="11.33203125" style="5" customWidth="1"/>
    <col min="9203" max="9203" width="19.6640625" style="5" customWidth="1"/>
    <col min="9204" max="9204" width="96.83203125" style="5" bestFit="1" customWidth="1"/>
    <col min="9205" max="9205" width="12.8320312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83203125" style="5" bestFit="1" customWidth="1"/>
    <col min="9211" max="9211" width="22.1640625" style="5" bestFit="1" customWidth="1"/>
    <col min="9212" max="9456" width="8.83203125" style="5"/>
    <col min="9457" max="9457" width="6.83203125" style="5" customWidth="1"/>
    <col min="9458" max="9458" width="11.33203125" style="5" customWidth="1"/>
    <col min="9459" max="9459" width="19.6640625" style="5" customWidth="1"/>
    <col min="9460" max="9460" width="96.83203125" style="5" bestFit="1" customWidth="1"/>
    <col min="9461" max="9461" width="12.8320312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83203125" style="5" bestFit="1" customWidth="1"/>
    <col min="9467" max="9467" width="22.1640625" style="5" bestFit="1" customWidth="1"/>
    <col min="9468" max="9712" width="8.83203125" style="5"/>
    <col min="9713" max="9713" width="6.83203125" style="5" customWidth="1"/>
    <col min="9714" max="9714" width="11.33203125" style="5" customWidth="1"/>
    <col min="9715" max="9715" width="19.6640625" style="5" customWidth="1"/>
    <col min="9716" max="9716" width="96.83203125" style="5" bestFit="1" customWidth="1"/>
    <col min="9717" max="9717" width="12.8320312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83203125" style="5" bestFit="1" customWidth="1"/>
    <col min="9723" max="9723" width="22.1640625" style="5" bestFit="1" customWidth="1"/>
    <col min="9724" max="9968" width="8.83203125" style="5"/>
    <col min="9969" max="9969" width="6.83203125" style="5" customWidth="1"/>
    <col min="9970" max="9970" width="11.33203125" style="5" customWidth="1"/>
    <col min="9971" max="9971" width="19.6640625" style="5" customWidth="1"/>
    <col min="9972" max="9972" width="96.83203125" style="5" bestFit="1" customWidth="1"/>
    <col min="9973" max="9973" width="12.8320312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83203125" style="5" bestFit="1" customWidth="1"/>
    <col min="9979" max="9979" width="22.1640625" style="5" bestFit="1" customWidth="1"/>
    <col min="9980" max="10224" width="8.83203125" style="5"/>
    <col min="10225" max="10225" width="6.83203125" style="5" customWidth="1"/>
    <col min="10226" max="10226" width="11.33203125" style="5" customWidth="1"/>
    <col min="10227" max="10227" width="19.6640625" style="5" customWidth="1"/>
    <col min="10228" max="10228" width="96.83203125" style="5" bestFit="1" customWidth="1"/>
    <col min="10229" max="10229" width="12.8320312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83203125" style="5" bestFit="1" customWidth="1"/>
    <col min="10235" max="10235" width="22.1640625" style="5" bestFit="1" customWidth="1"/>
    <col min="10236" max="10480" width="8.83203125" style="5"/>
    <col min="10481" max="10481" width="6.83203125" style="5" customWidth="1"/>
    <col min="10482" max="10482" width="11.33203125" style="5" customWidth="1"/>
    <col min="10483" max="10483" width="19.6640625" style="5" customWidth="1"/>
    <col min="10484" max="10484" width="96.83203125" style="5" bestFit="1" customWidth="1"/>
    <col min="10485" max="10485" width="12.8320312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83203125" style="5" bestFit="1" customWidth="1"/>
    <col min="10491" max="10491" width="22.1640625" style="5" bestFit="1" customWidth="1"/>
    <col min="10492" max="10736" width="8.83203125" style="5"/>
    <col min="10737" max="10737" width="6.83203125" style="5" customWidth="1"/>
    <col min="10738" max="10738" width="11.33203125" style="5" customWidth="1"/>
    <col min="10739" max="10739" width="19.6640625" style="5" customWidth="1"/>
    <col min="10740" max="10740" width="96.83203125" style="5" bestFit="1" customWidth="1"/>
    <col min="10741" max="10741" width="12.8320312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83203125" style="5" bestFit="1" customWidth="1"/>
    <col min="10747" max="10747" width="22.1640625" style="5" bestFit="1" customWidth="1"/>
    <col min="10748" max="10992" width="8.83203125" style="5"/>
    <col min="10993" max="10993" width="6.83203125" style="5" customWidth="1"/>
    <col min="10994" max="10994" width="11.33203125" style="5" customWidth="1"/>
    <col min="10995" max="10995" width="19.6640625" style="5" customWidth="1"/>
    <col min="10996" max="10996" width="96.83203125" style="5" bestFit="1" customWidth="1"/>
    <col min="10997" max="10997" width="12.8320312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83203125" style="5" bestFit="1" customWidth="1"/>
    <col min="11003" max="11003" width="22.1640625" style="5" bestFit="1" customWidth="1"/>
    <col min="11004" max="11248" width="8.83203125" style="5"/>
    <col min="11249" max="11249" width="6.83203125" style="5" customWidth="1"/>
    <col min="11250" max="11250" width="11.33203125" style="5" customWidth="1"/>
    <col min="11251" max="11251" width="19.6640625" style="5" customWidth="1"/>
    <col min="11252" max="11252" width="96.83203125" style="5" bestFit="1" customWidth="1"/>
    <col min="11253" max="11253" width="12.8320312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83203125" style="5" bestFit="1" customWidth="1"/>
    <col min="11259" max="11259" width="22.1640625" style="5" bestFit="1" customWidth="1"/>
    <col min="11260" max="11504" width="8.83203125" style="5"/>
    <col min="11505" max="11505" width="6.83203125" style="5" customWidth="1"/>
    <col min="11506" max="11506" width="11.33203125" style="5" customWidth="1"/>
    <col min="11507" max="11507" width="19.6640625" style="5" customWidth="1"/>
    <col min="11508" max="11508" width="96.83203125" style="5" bestFit="1" customWidth="1"/>
    <col min="11509" max="11509" width="12.8320312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83203125" style="5" bestFit="1" customWidth="1"/>
    <col min="11515" max="11515" width="22.1640625" style="5" bestFit="1" customWidth="1"/>
    <col min="11516" max="11760" width="8.83203125" style="5"/>
    <col min="11761" max="11761" width="6.83203125" style="5" customWidth="1"/>
    <col min="11762" max="11762" width="11.33203125" style="5" customWidth="1"/>
    <col min="11763" max="11763" width="19.6640625" style="5" customWidth="1"/>
    <col min="11764" max="11764" width="96.83203125" style="5" bestFit="1" customWidth="1"/>
    <col min="11765" max="11765" width="12.8320312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83203125" style="5" bestFit="1" customWidth="1"/>
    <col min="11771" max="11771" width="22.1640625" style="5" bestFit="1" customWidth="1"/>
    <col min="11772" max="12016" width="8.83203125" style="5"/>
    <col min="12017" max="12017" width="6.83203125" style="5" customWidth="1"/>
    <col min="12018" max="12018" width="11.33203125" style="5" customWidth="1"/>
    <col min="12019" max="12019" width="19.6640625" style="5" customWidth="1"/>
    <col min="12020" max="12020" width="96.83203125" style="5" bestFit="1" customWidth="1"/>
    <col min="12021" max="12021" width="12.8320312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83203125" style="5" bestFit="1" customWidth="1"/>
    <col min="12027" max="12027" width="22.1640625" style="5" bestFit="1" customWidth="1"/>
    <col min="12028" max="12272" width="8.83203125" style="5"/>
    <col min="12273" max="12273" width="6.83203125" style="5" customWidth="1"/>
    <col min="12274" max="12274" width="11.33203125" style="5" customWidth="1"/>
    <col min="12275" max="12275" width="19.6640625" style="5" customWidth="1"/>
    <col min="12276" max="12276" width="96.83203125" style="5" bestFit="1" customWidth="1"/>
    <col min="12277" max="12277" width="12.8320312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83203125" style="5" bestFit="1" customWidth="1"/>
    <col min="12283" max="12283" width="22.1640625" style="5" bestFit="1" customWidth="1"/>
    <col min="12284" max="12528" width="8.83203125" style="5"/>
    <col min="12529" max="12529" width="6.83203125" style="5" customWidth="1"/>
    <col min="12530" max="12530" width="11.33203125" style="5" customWidth="1"/>
    <col min="12531" max="12531" width="19.6640625" style="5" customWidth="1"/>
    <col min="12532" max="12532" width="96.83203125" style="5" bestFit="1" customWidth="1"/>
    <col min="12533" max="12533" width="12.8320312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83203125" style="5" bestFit="1" customWidth="1"/>
    <col min="12539" max="12539" width="22.1640625" style="5" bestFit="1" customWidth="1"/>
    <col min="12540" max="12784" width="8.83203125" style="5"/>
    <col min="12785" max="12785" width="6.83203125" style="5" customWidth="1"/>
    <col min="12786" max="12786" width="11.33203125" style="5" customWidth="1"/>
    <col min="12787" max="12787" width="19.6640625" style="5" customWidth="1"/>
    <col min="12788" max="12788" width="96.83203125" style="5" bestFit="1" customWidth="1"/>
    <col min="12789" max="12789" width="12.8320312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83203125" style="5" bestFit="1" customWidth="1"/>
    <col min="12795" max="12795" width="22.1640625" style="5" bestFit="1" customWidth="1"/>
    <col min="12796" max="13040" width="8.83203125" style="5"/>
    <col min="13041" max="13041" width="6.83203125" style="5" customWidth="1"/>
    <col min="13042" max="13042" width="11.33203125" style="5" customWidth="1"/>
    <col min="13043" max="13043" width="19.6640625" style="5" customWidth="1"/>
    <col min="13044" max="13044" width="96.83203125" style="5" bestFit="1" customWidth="1"/>
    <col min="13045" max="13045" width="12.8320312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83203125" style="5" bestFit="1" customWidth="1"/>
    <col min="13051" max="13051" width="22.1640625" style="5" bestFit="1" customWidth="1"/>
    <col min="13052" max="13296" width="8.83203125" style="5"/>
    <col min="13297" max="13297" width="6.83203125" style="5" customWidth="1"/>
    <col min="13298" max="13298" width="11.33203125" style="5" customWidth="1"/>
    <col min="13299" max="13299" width="19.6640625" style="5" customWidth="1"/>
    <col min="13300" max="13300" width="96.83203125" style="5" bestFit="1" customWidth="1"/>
    <col min="13301" max="13301" width="12.8320312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83203125" style="5" bestFit="1" customWidth="1"/>
    <col min="13307" max="13307" width="22.1640625" style="5" bestFit="1" customWidth="1"/>
    <col min="13308" max="13552" width="8.83203125" style="5"/>
    <col min="13553" max="13553" width="6.83203125" style="5" customWidth="1"/>
    <col min="13554" max="13554" width="11.33203125" style="5" customWidth="1"/>
    <col min="13555" max="13555" width="19.6640625" style="5" customWidth="1"/>
    <col min="13556" max="13556" width="96.83203125" style="5" bestFit="1" customWidth="1"/>
    <col min="13557" max="13557" width="12.8320312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83203125" style="5" bestFit="1" customWidth="1"/>
    <col min="13563" max="13563" width="22.1640625" style="5" bestFit="1" customWidth="1"/>
    <col min="13564" max="13808" width="8.83203125" style="5"/>
    <col min="13809" max="13809" width="6.83203125" style="5" customWidth="1"/>
    <col min="13810" max="13810" width="11.33203125" style="5" customWidth="1"/>
    <col min="13811" max="13811" width="19.6640625" style="5" customWidth="1"/>
    <col min="13812" max="13812" width="96.83203125" style="5" bestFit="1" customWidth="1"/>
    <col min="13813" max="13813" width="12.8320312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83203125" style="5" bestFit="1" customWidth="1"/>
    <col min="13819" max="13819" width="22.1640625" style="5" bestFit="1" customWidth="1"/>
    <col min="13820" max="14064" width="8.83203125" style="5"/>
    <col min="14065" max="14065" width="6.83203125" style="5" customWidth="1"/>
    <col min="14066" max="14066" width="11.33203125" style="5" customWidth="1"/>
    <col min="14067" max="14067" width="19.6640625" style="5" customWidth="1"/>
    <col min="14068" max="14068" width="96.83203125" style="5" bestFit="1" customWidth="1"/>
    <col min="14069" max="14069" width="12.8320312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83203125" style="5" bestFit="1" customWidth="1"/>
    <col min="14075" max="14075" width="22.1640625" style="5" bestFit="1" customWidth="1"/>
    <col min="14076" max="14320" width="8.83203125" style="5"/>
    <col min="14321" max="14321" width="6.83203125" style="5" customWidth="1"/>
    <col min="14322" max="14322" width="11.33203125" style="5" customWidth="1"/>
    <col min="14323" max="14323" width="19.6640625" style="5" customWidth="1"/>
    <col min="14324" max="14324" width="96.83203125" style="5" bestFit="1" customWidth="1"/>
    <col min="14325" max="14325" width="12.8320312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83203125" style="5" bestFit="1" customWidth="1"/>
    <col min="14331" max="14331" width="22.1640625" style="5" bestFit="1" customWidth="1"/>
    <col min="14332" max="14576" width="8.83203125" style="5"/>
    <col min="14577" max="14577" width="6.83203125" style="5" customWidth="1"/>
    <col min="14578" max="14578" width="11.33203125" style="5" customWidth="1"/>
    <col min="14579" max="14579" width="19.6640625" style="5" customWidth="1"/>
    <col min="14580" max="14580" width="96.83203125" style="5" bestFit="1" customWidth="1"/>
    <col min="14581" max="14581" width="12.8320312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83203125" style="5" bestFit="1" customWidth="1"/>
    <col min="14587" max="14587" width="22.1640625" style="5" bestFit="1" customWidth="1"/>
    <col min="14588" max="14832" width="8.83203125" style="5"/>
    <col min="14833" max="14833" width="6.83203125" style="5" customWidth="1"/>
    <col min="14834" max="14834" width="11.33203125" style="5" customWidth="1"/>
    <col min="14835" max="14835" width="19.6640625" style="5" customWidth="1"/>
    <col min="14836" max="14836" width="96.83203125" style="5" bestFit="1" customWidth="1"/>
    <col min="14837" max="14837" width="12.8320312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83203125" style="5" bestFit="1" customWidth="1"/>
    <col min="14843" max="14843" width="22.1640625" style="5" bestFit="1" customWidth="1"/>
    <col min="14844" max="15088" width="8.83203125" style="5"/>
    <col min="15089" max="15089" width="6.83203125" style="5" customWidth="1"/>
    <col min="15090" max="15090" width="11.33203125" style="5" customWidth="1"/>
    <col min="15091" max="15091" width="19.6640625" style="5" customWidth="1"/>
    <col min="15092" max="15092" width="96.83203125" style="5" bestFit="1" customWidth="1"/>
    <col min="15093" max="15093" width="12.8320312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83203125" style="5" bestFit="1" customWidth="1"/>
    <col min="15099" max="15099" width="22.1640625" style="5" bestFit="1" customWidth="1"/>
    <col min="15100" max="15344" width="8.83203125" style="5"/>
    <col min="15345" max="15345" width="6.83203125" style="5" customWidth="1"/>
    <col min="15346" max="15346" width="11.33203125" style="5" customWidth="1"/>
    <col min="15347" max="15347" width="19.6640625" style="5" customWidth="1"/>
    <col min="15348" max="15348" width="96.83203125" style="5" bestFit="1" customWidth="1"/>
    <col min="15349" max="15349" width="12.8320312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83203125" style="5" bestFit="1" customWidth="1"/>
    <col min="15355" max="15355" width="22.1640625" style="5" bestFit="1" customWidth="1"/>
    <col min="15356" max="15600" width="8.83203125" style="5"/>
    <col min="15601" max="15601" width="6.83203125" style="5" customWidth="1"/>
    <col min="15602" max="15602" width="11.33203125" style="5" customWidth="1"/>
    <col min="15603" max="15603" width="19.6640625" style="5" customWidth="1"/>
    <col min="15604" max="15604" width="96.83203125" style="5" bestFit="1" customWidth="1"/>
    <col min="15605" max="15605" width="12.8320312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83203125" style="5" bestFit="1" customWidth="1"/>
    <col min="15611" max="15611" width="22.1640625" style="5" bestFit="1" customWidth="1"/>
    <col min="15612" max="15856" width="8.83203125" style="5"/>
    <col min="15857" max="15857" width="6.83203125" style="5" customWidth="1"/>
    <col min="15858" max="15858" width="11.33203125" style="5" customWidth="1"/>
    <col min="15859" max="15859" width="19.6640625" style="5" customWidth="1"/>
    <col min="15860" max="15860" width="96.83203125" style="5" bestFit="1" customWidth="1"/>
    <col min="15861" max="15861" width="12.8320312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83203125" style="5" bestFit="1" customWidth="1"/>
    <col min="15867" max="15867" width="22.1640625" style="5" bestFit="1" customWidth="1"/>
    <col min="15868" max="16112" width="8.83203125" style="5"/>
    <col min="16113" max="16113" width="6.83203125" style="5" customWidth="1"/>
    <col min="16114" max="16114" width="11.33203125" style="5" customWidth="1"/>
    <col min="16115" max="16115" width="19.6640625" style="5" customWidth="1"/>
    <col min="16116" max="16116" width="96.83203125" style="5" bestFit="1" customWidth="1"/>
    <col min="16117" max="16117" width="12.8320312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83203125" style="5" bestFit="1" customWidth="1"/>
    <col min="16123" max="16123" width="22.1640625" style="5" bestFit="1" customWidth="1"/>
    <col min="16124" max="16373" width="8.83203125" style="5"/>
    <col min="16374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36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" customHeight="1" x14ac:dyDescent="0.2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5" t="s">
        <v>37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40"/>
      <c r="C6" s="2"/>
      <c r="D6" s="2"/>
      <c r="E6" s="2"/>
      <c r="F6" s="2"/>
      <c r="G6" s="6"/>
      <c r="J6" s="8" t="s">
        <v>23</v>
      </c>
      <c r="K6" s="9">
        <f>'ANEXO 2 (PREÇOS POR ITEM)'!F6</f>
        <v>45658</v>
      </c>
    </row>
    <row r="7" spans="1:16" s="3" customFormat="1" ht="39.950000000000003" customHeight="1" x14ac:dyDescent="0.2">
      <c r="A7" s="154" t="s">
        <v>38</v>
      </c>
      <c r="B7" s="156" t="s">
        <v>3</v>
      </c>
      <c r="C7" s="68" t="s">
        <v>39</v>
      </c>
      <c r="D7" s="69"/>
      <c r="E7" s="152" t="s">
        <v>40</v>
      </c>
      <c r="F7" s="154" t="s">
        <v>5</v>
      </c>
      <c r="G7" s="154" t="s">
        <v>41</v>
      </c>
      <c r="H7" s="71" t="s">
        <v>42</v>
      </c>
      <c r="I7" s="69"/>
      <c r="J7" s="71" t="s">
        <v>43</v>
      </c>
      <c r="K7" s="68"/>
      <c r="P7" s="128" t="s">
        <v>44</v>
      </c>
    </row>
    <row r="8" spans="1:16" s="3" customFormat="1" ht="39.950000000000003" customHeight="1" x14ac:dyDescent="0.2">
      <c r="A8" s="154"/>
      <c r="B8" s="157"/>
      <c r="C8" s="72" t="s">
        <v>45</v>
      </c>
      <c r="D8" s="73" t="s">
        <v>46</v>
      </c>
      <c r="E8" s="153"/>
      <c r="F8" s="154"/>
      <c r="G8" s="154"/>
      <c r="H8" s="74" t="s">
        <v>47</v>
      </c>
      <c r="I8" s="70" t="s">
        <v>48</v>
      </c>
      <c r="J8" s="75" t="s">
        <v>49</v>
      </c>
      <c r="K8" s="76" t="s">
        <v>50</v>
      </c>
      <c r="P8" s="128" t="s">
        <v>85</v>
      </c>
    </row>
    <row r="9" spans="1:16" s="3" customFormat="1" ht="30" customHeight="1" x14ac:dyDescent="0.2">
      <c r="A9" s="52">
        <v>1</v>
      </c>
      <c r="B9" s="158">
        <f>$A$9</f>
        <v>1</v>
      </c>
      <c r="C9" s="79" t="s">
        <v>13</v>
      </c>
      <c r="D9" s="80"/>
      <c r="E9" s="81"/>
      <c r="F9" s="82"/>
      <c r="G9" s="83"/>
      <c r="H9" s="84"/>
      <c r="I9" s="174">
        <f>TRUNC(SUM($I$10:$I$12),4)</f>
        <v>568357.5148</v>
      </c>
      <c r="J9" s="51"/>
      <c r="K9" s="62"/>
      <c r="P9" s="123"/>
    </row>
    <row r="10" spans="1:16" s="3" customFormat="1" ht="30" customHeight="1" x14ac:dyDescent="0.2">
      <c r="A10" s="4" t="s">
        <v>52</v>
      </c>
      <c r="B10" s="159">
        <f>B9</f>
        <v>1</v>
      </c>
      <c r="C10" s="63" t="s">
        <v>53</v>
      </c>
      <c r="D10" s="52" t="s">
        <v>54</v>
      </c>
      <c r="E10" s="53" t="s">
        <v>55</v>
      </c>
      <c r="F10" s="52" t="s">
        <v>56</v>
      </c>
      <c r="G10" s="54">
        <v>9900</v>
      </c>
      <c r="H10" s="182">
        <f>TRUNC((1-_xlfn.XLOOKUP($B9,'OFERTA DO LICITANTE (%)'!$B$8:$B$13,'OFERTA DO LICITANTE (%)'!$H$8:$H$13)/100)*$P10,4)</f>
        <v>11.0342</v>
      </c>
      <c r="I10" s="175">
        <f>TRUNC((H10*G10),4)</f>
        <v>109238.58</v>
      </c>
      <c r="J10" s="4" t="s">
        <v>57</v>
      </c>
      <c r="K10" s="64" t="s">
        <v>58</v>
      </c>
      <c r="P10" s="124">
        <v>12.98</v>
      </c>
    </row>
    <row r="11" spans="1:16" s="3" customFormat="1" ht="30" customHeight="1" x14ac:dyDescent="0.2">
      <c r="A11" s="4" t="s">
        <v>86</v>
      </c>
      <c r="B11" s="159">
        <f>B9</f>
        <v>1</v>
      </c>
      <c r="C11" s="65" t="s">
        <v>53</v>
      </c>
      <c r="D11" s="55" t="s">
        <v>87</v>
      </c>
      <c r="E11" s="56" t="s">
        <v>88</v>
      </c>
      <c r="F11" s="4" t="s">
        <v>14</v>
      </c>
      <c r="G11" s="144">
        <v>22</v>
      </c>
      <c r="H11" s="187">
        <f>TRUNC((1-_xlfn.XLOOKUP($B10,'OFERTA DO LICITANTE (%)'!$B$8:$B$13,'OFERTA DO LICITANTE (%)'!$H$8:$H$13)/100)*$P11,4)</f>
        <v>17938.997200000002</v>
      </c>
      <c r="I11" s="176">
        <f>TRUNC((H11*G11),4)</f>
        <v>394657.93839999998</v>
      </c>
      <c r="J11" s="4" t="s">
        <v>57</v>
      </c>
      <c r="K11" s="64" t="s">
        <v>62</v>
      </c>
      <c r="P11" s="122">
        <v>21102.22</v>
      </c>
    </row>
    <row r="12" spans="1:16" s="3" customFormat="1" ht="30" customHeight="1" x14ac:dyDescent="0.2">
      <c r="A12" s="4" t="s">
        <v>89</v>
      </c>
      <c r="B12" s="160">
        <f>B9</f>
        <v>1</v>
      </c>
      <c r="C12" s="97" t="s">
        <v>64</v>
      </c>
      <c r="D12" s="27" t="s">
        <v>90</v>
      </c>
      <c r="E12" s="98" t="s">
        <v>91</v>
      </c>
      <c r="F12" s="27" t="s">
        <v>67</v>
      </c>
      <c r="G12" s="91">
        <v>14226.66</v>
      </c>
      <c r="H12" s="188">
        <f>TRUNC((1-_xlfn.XLOOKUP($B11,'OFERTA DO LICITANTE (%)'!$B$8:$B$13,'OFERTA DO LICITANTE (%)'!$H$8:$H$13)/100)*$P12,4)</f>
        <v>4.5309999999999997</v>
      </c>
      <c r="I12" s="180">
        <f>TRUNC((H12*G12),4)</f>
        <v>64460.996400000004</v>
      </c>
      <c r="J12" s="27" t="s">
        <v>57</v>
      </c>
      <c r="K12" s="67" t="s">
        <v>68</v>
      </c>
      <c r="P12" s="125">
        <v>5.33</v>
      </c>
    </row>
    <row r="13" spans="1:16" s="3" customFormat="1" ht="30" customHeight="1" x14ac:dyDescent="0.2">
      <c r="A13" s="52">
        <v>2</v>
      </c>
      <c r="B13" s="161">
        <f>$A$13</f>
        <v>2</v>
      </c>
      <c r="C13" s="99" t="s">
        <v>15</v>
      </c>
      <c r="D13" s="100"/>
      <c r="E13" s="100"/>
      <c r="F13" s="101"/>
      <c r="G13" s="102"/>
      <c r="H13" s="189"/>
      <c r="I13" s="185">
        <f>TRUNC(SUM($I$14:$I$16),4)</f>
        <v>649951.90370000002</v>
      </c>
      <c r="J13" s="103"/>
      <c r="K13" s="104"/>
      <c r="P13" s="126"/>
    </row>
    <row r="14" spans="1:16" s="3" customFormat="1" ht="30" customHeight="1" x14ac:dyDescent="0.2">
      <c r="A14" s="4" t="s">
        <v>69</v>
      </c>
      <c r="B14" s="159">
        <f>B13</f>
        <v>2</v>
      </c>
      <c r="C14" s="63" t="s">
        <v>53</v>
      </c>
      <c r="D14" s="52" t="s">
        <v>54</v>
      </c>
      <c r="E14" s="53" t="s">
        <v>55</v>
      </c>
      <c r="F14" s="52" t="s">
        <v>56</v>
      </c>
      <c r="G14" s="54">
        <v>9900</v>
      </c>
      <c r="H14" s="182">
        <f>TRUNC((1-_xlfn.XLOOKUP($B13,'OFERTA DO LICITANTE (%)'!$B$8:$B$13,'OFERTA DO LICITANTE (%)'!$H$8:$H$13)/100)*$P14,4)</f>
        <v>11.0044</v>
      </c>
      <c r="I14" s="175">
        <f>TRUNC((H14*G14),4)</f>
        <v>108943.56</v>
      </c>
      <c r="J14" s="4" t="s">
        <v>57</v>
      </c>
      <c r="K14" s="64" t="s">
        <v>58</v>
      </c>
      <c r="P14" s="124">
        <v>12.98</v>
      </c>
    </row>
    <row r="15" spans="1:16" s="3" customFormat="1" ht="30" customHeight="1" x14ac:dyDescent="0.2">
      <c r="A15" s="4" t="s">
        <v>92</v>
      </c>
      <c r="B15" s="159">
        <f>B13</f>
        <v>2</v>
      </c>
      <c r="C15" s="65" t="s">
        <v>53</v>
      </c>
      <c r="D15" s="55" t="s">
        <v>87</v>
      </c>
      <c r="E15" s="56" t="s">
        <v>88</v>
      </c>
      <c r="F15" s="4" t="s">
        <v>14</v>
      </c>
      <c r="G15" s="144">
        <v>26</v>
      </c>
      <c r="H15" s="187">
        <f>TRUNC((1-_xlfn.XLOOKUP($B14,'OFERTA DO LICITANTE (%)'!$B$8:$B$13,'OFERTA DO LICITANTE (%)'!$H$8:$H$13)/100)*$P15,4)</f>
        <v>17890.462100000001</v>
      </c>
      <c r="I15" s="176">
        <f>TRUNC((H15*G15),4)</f>
        <v>465152.01459999999</v>
      </c>
      <c r="J15" s="4" t="s">
        <v>57</v>
      </c>
      <c r="K15" s="64" t="s">
        <v>62</v>
      </c>
      <c r="P15" s="122">
        <v>21102.22</v>
      </c>
    </row>
    <row r="16" spans="1:16" s="3" customFormat="1" ht="30" customHeight="1" x14ac:dyDescent="0.2">
      <c r="A16" s="4" t="s">
        <v>93</v>
      </c>
      <c r="B16" s="160">
        <f>B13</f>
        <v>2</v>
      </c>
      <c r="C16" s="97" t="s">
        <v>64</v>
      </c>
      <c r="D16" s="27" t="s">
        <v>90</v>
      </c>
      <c r="E16" s="98" t="s">
        <v>91</v>
      </c>
      <c r="F16" s="27" t="s">
        <v>67</v>
      </c>
      <c r="G16" s="91">
        <v>38568.400000000001</v>
      </c>
      <c r="H16" s="188">
        <f>TRUNC((1-_xlfn.XLOOKUP($B15,'OFERTA DO LICITANTE (%)'!$B$8:$B$13,'OFERTA DO LICITANTE (%)'!$H$8:$H$13)/100)*$P16,4)</f>
        <v>1.9668000000000001</v>
      </c>
      <c r="I16" s="180">
        <f>TRUNC((H16*G16),4)</f>
        <v>75856.329100000003</v>
      </c>
      <c r="J16" s="27" t="s">
        <v>57</v>
      </c>
      <c r="K16" s="67" t="s">
        <v>68</v>
      </c>
      <c r="M16" s="106"/>
      <c r="N16" s="106"/>
      <c r="O16" s="106"/>
      <c r="P16" s="125">
        <v>2.3199999999999998</v>
      </c>
    </row>
    <row r="17" spans="1:16" s="3" customFormat="1" ht="30" customHeight="1" x14ac:dyDescent="0.2">
      <c r="A17" s="52">
        <v>3</v>
      </c>
      <c r="B17" s="158">
        <f>$A$17</f>
        <v>3</v>
      </c>
      <c r="C17" s="79" t="s">
        <v>16</v>
      </c>
      <c r="D17" s="81"/>
      <c r="E17" s="81"/>
      <c r="F17" s="93"/>
      <c r="G17" s="94"/>
      <c r="H17" s="190"/>
      <c r="I17" s="186">
        <f>TRUNC(SUM($I$18:$I$20),4)</f>
        <v>561808.68729999999</v>
      </c>
      <c r="J17" s="95"/>
      <c r="K17" s="96"/>
      <c r="P17" s="127"/>
    </row>
    <row r="18" spans="1:16" s="3" customFormat="1" ht="30" customHeight="1" x14ac:dyDescent="0.2">
      <c r="A18" s="4" t="s">
        <v>72</v>
      </c>
      <c r="B18" s="159">
        <f>B17</f>
        <v>3</v>
      </c>
      <c r="C18" s="63" t="s">
        <v>53</v>
      </c>
      <c r="D18" s="52" t="s">
        <v>54</v>
      </c>
      <c r="E18" s="53" t="s">
        <v>55</v>
      </c>
      <c r="F18" s="52" t="s">
        <v>56</v>
      </c>
      <c r="G18" s="54">
        <v>13200</v>
      </c>
      <c r="H18" s="182">
        <f>TRUNC((1-_xlfn.XLOOKUP($B17,'OFERTA DO LICITANTE (%)'!$B$8:$B$13,'OFERTA DO LICITANTE (%)'!$H$8:$H$13)/100)*$P18,4)</f>
        <v>11.0044</v>
      </c>
      <c r="I18" s="175">
        <f>TRUNC((H18*G18),4)</f>
        <v>145258.07999999999</v>
      </c>
      <c r="J18" s="4" t="s">
        <v>57</v>
      </c>
      <c r="K18" s="64" t="s">
        <v>58</v>
      </c>
      <c r="P18" s="124">
        <v>12.98</v>
      </c>
    </row>
    <row r="19" spans="1:16" s="3" customFormat="1" ht="30" customHeight="1" x14ac:dyDescent="0.2">
      <c r="A19" s="4" t="s">
        <v>94</v>
      </c>
      <c r="B19" s="159">
        <f>B17</f>
        <v>3</v>
      </c>
      <c r="C19" s="65" t="s">
        <v>53</v>
      </c>
      <c r="D19" s="55" t="s">
        <v>87</v>
      </c>
      <c r="E19" s="56" t="s">
        <v>88</v>
      </c>
      <c r="F19" s="4" t="s">
        <v>14</v>
      </c>
      <c r="G19" s="144">
        <v>20</v>
      </c>
      <c r="H19" s="187">
        <f>TRUNC((1-_xlfn.XLOOKUP($B18,'OFERTA DO LICITANTE (%)'!$B$8:$B$13,'OFERTA DO LICITANTE (%)'!$H$8:$H$13)/100)*$P19,4)</f>
        <v>17890.462100000001</v>
      </c>
      <c r="I19" s="176">
        <f>TRUNC((H19*G19),4)</f>
        <v>357809.24200000003</v>
      </c>
      <c r="J19" s="4" t="s">
        <v>57</v>
      </c>
      <c r="K19" s="64" t="s">
        <v>62</v>
      </c>
      <c r="P19" s="122">
        <v>21102.22</v>
      </c>
    </row>
    <row r="20" spans="1:16" s="3" customFormat="1" ht="30" customHeight="1" x14ac:dyDescent="0.2">
      <c r="A20" s="4" t="s">
        <v>95</v>
      </c>
      <c r="B20" s="159">
        <f>B17</f>
        <v>3</v>
      </c>
      <c r="C20" s="37" t="s">
        <v>64</v>
      </c>
      <c r="D20" s="4" t="s">
        <v>90</v>
      </c>
      <c r="E20" s="105" t="s">
        <v>91</v>
      </c>
      <c r="F20" s="27" t="s">
        <v>67</v>
      </c>
      <c r="G20" s="91">
        <v>36088.57</v>
      </c>
      <c r="H20" s="188">
        <f>TRUNC((1-_xlfn.XLOOKUP($B19,'OFERTA DO LICITANTE (%)'!$B$8:$B$13,'OFERTA DO LICITANTE (%)'!$H$8:$H$13)/100)*$P20,4)</f>
        <v>1.6276999999999999</v>
      </c>
      <c r="I20" s="180">
        <f>TRUNC((H20*G20),4)</f>
        <v>58741.365299999998</v>
      </c>
      <c r="J20" s="27" t="s">
        <v>57</v>
      </c>
      <c r="K20" s="67" t="s">
        <v>68</v>
      </c>
      <c r="P20" s="125">
        <v>1.92</v>
      </c>
    </row>
    <row r="21" spans="1:16" s="3" customFormat="1" ht="30" customHeight="1" x14ac:dyDescent="0.2">
      <c r="A21" s="52">
        <v>4</v>
      </c>
      <c r="B21" s="159">
        <f>$A$21</f>
        <v>4</v>
      </c>
      <c r="C21" s="79" t="s">
        <v>17</v>
      </c>
      <c r="D21" s="80"/>
      <c r="E21" s="81"/>
      <c r="F21" s="93"/>
      <c r="G21" s="94"/>
      <c r="H21" s="190"/>
      <c r="I21" s="186">
        <f>TRUNC(SUM($I$22:$I$24),4)</f>
        <v>375734.53360000002</v>
      </c>
      <c r="J21" s="95"/>
      <c r="K21" s="96"/>
      <c r="P21" s="127"/>
    </row>
    <row r="22" spans="1:16" s="3" customFormat="1" ht="30" customHeight="1" x14ac:dyDescent="0.2">
      <c r="A22" s="4" t="s">
        <v>75</v>
      </c>
      <c r="B22" s="159">
        <f>B21</f>
        <v>4</v>
      </c>
      <c r="C22" s="63" t="s">
        <v>53</v>
      </c>
      <c r="D22" s="52" t="s">
        <v>54</v>
      </c>
      <c r="E22" s="53" t="s">
        <v>55</v>
      </c>
      <c r="F22" s="52" t="s">
        <v>56</v>
      </c>
      <c r="G22" s="54">
        <v>7700</v>
      </c>
      <c r="H22" s="182">
        <f>TRUNC((1-_xlfn.XLOOKUP($B21,'OFERTA DO LICITANTE (%)'!$B$8:$B$13,'OFERTA DO LICITANTE (%)'!$H$8:$H$13)/100)*$P22,4)</f>
        <v>11.0044</v>
      </c>
      <c r="I22" s="175">
        <f>TRUNC((H22*G22),4)</f>
        <v>84733.88</v>
      </c>
      <c r="J22" s="4" t="s">
        <v>57</v>
      </c>
      <c r="K22" s="64" t="s">
        <v>58</v>
      </c>
      <c r="P22" s="124">
        <v>12.98</v>
      </c>
    </row>
    <row r="23" spans="1:16" s="3" customFormat="1" ht="30" customHeight="1" x14ac:dyDescent="0.2">
      <c r="A23" s="4" t="s">
        <v>96</v>
      </c>
      <c r="B23" s="159">
        <f>B21</f>
        <v>4</v>
      </c>
      <c r="C23" s="65" t="s">
        <v>53</v>
      </c>
      <c r="D23" s="55" t="s">
        <v>87</v>
      </c>
      <c r="E23" s="56" t="s">
        <v>88</v>
      </c>
      <c r="F23" s="4" t="s">
        <v>14</v>
      </c>
      <c r="G23" s="144">
        <v>14</v>
      </c>
      <c r="H23" s="187">
        <f>TRUNC((1-_xlfn.XLOOKUP($B22,'OFERTA DO LICITANTE (%)'!$B$8:$B$13,'OFERTA DO LICITANTE (%)'!$H$8:$H$13)/100)*$P23,4)</f>
        <v>17890.462100000001</v>
      </c>
      <c r="I23" s="176">
        <f>TRUNC((H23*G23),4)</f>
        <v>250466.4694</v>
      </c>
      <c r="J23" s="4" t="s">
        <v>57</v>
      </c>
      <c r="K23" s="64" t="s">
        <v>62</v>
      </c>
      <c r="P23" s="122">
        <v>21102.22</v>
      </c>
    </row>
    <row r="24" spans="1:16" s="3" customFormat="1" ht="30" customHeight="1" x14ac:dyDescent="0.2">
      <c r="A24" s="4" t="s">
        <v>97</v>
      </c>
      <c r="B24" s="159">
        <f>B21</f>
        <v>4</v>
      </c>
      <c r="C24" s="37" t="s">
        <v>64</v>
      </c>
      <c r="D24" s="4" t="s">
        <v>90</v>
      </c>
      <c r="E24" s="105" t="s">
        <v>91</v>
      </c>
      <c r="F24" s="27" t="s">
        <v>67</v>
      </c>
      <c r="G24" s="91">
        <v>11805.5</v>
      </c>
      <c r="H24" s="188">
        <f>TRUNC((1-_xlfn.XLOOKUP($B23,'OFERTA DO LICITANTE (%)'!$B$8:$B$13,'OFERTA DO LICITANTE (%)'!$H$8:$H$13)/100)*$P24,4)</f>
        <v>3.4335</v>
      </c>
      <c r="I24" s="180">
        <f>TRUNC((H24*G24),4)</f>
        <v>40534.184200000003</v>
      </c>
      <c r="J24" s="27" t="s">
        <v>57</v>
      </c>
      <c r="K24" s="67" t="s">
        <v>68</v>
      </c>
      <c r="P24" s="125">
        <v>4.05</v>
      </c>
    </row>
    <row r="25" spans="1:16" s="3" customFormat="1" ht="30" customHeight="1" x14ac:dyDescent="0.2">
      <c r="A25" s="52">
        <v>5</v>
      </c>
      <c r="B25" s="159">
        <f>$A$25</f>
        <v>5</v>
      </c>
      <c r="C25" s="79" t="s">
        <v>18</v>
      </c>
      <c r="D25" s="80"/>
      <c r="E25" s="81"/>
      <c r="F25" s="93"/>
      <c r="G25" s="94"/>
      <c r="H25" s="190"/>
      <c r="I25" s="186">
        <f>TRUNC(SUM($I$26:$I$28),4)</f>
        <v>256529.899</v>
      </c>
      <c r="J25" s="95"/>
      <c r="K25" s="96"/>
      <c r="P25" s="127"/>
    </row>
    <row r="26" spans="1:16" s="3" customFormat="1" ht="30" customHeight="1" x14ac:dyDescent="0.2">
      <c r="A26" s="4" t="s">
        <v>78</v>
      </c>
      <c r="B26" s="159">
        <f>B25</f>
        <v>5</v>
      </c>
      <c r="C26" s="63" t="s">
        <v>53</v>
      </c>
      <c r="D26" s="52" t="s">
        <v>54</v>
      </c>
      <c r="E26" s="53" t="s">
        <v>55</v>
      </c>
      <c r="F26" s="52" t="s">
        <v>56</v>
      </c>
      <c r="G26" s="54">
        <v>4400</v>
      </c>
      <c r="H26" s="182">
        <f>TRUNC((1-_xlfn.XLOOKUP($B25,'OFERTA DO LICITANTE (%)'!$B$8:$B$13,'OFERTA DO LICITANTE (%)'!$H$8:$H$13)/100)*$P26,4)</f>
        <v>11.0044</v>
      </c>
      <c r="I26" s="175">
        <f>TRUNC((H26*G26),4)</f>
        <v>48419.360000000001</v>
      </c>
      <c r="J26" s="4" t="s">
        <v>57</v>
      </c>
      <c r="K26" s="64" t="s">
        <v>58</v>
      </c>
      <c r="P26" s="124">
        <v>12.98</v>
      </c>
    </row>
    <row r="27" spans="1:16" s="3" customFormat="1" ht="30" customHeight="1" x14ac:dyDescent="0.2">
      <c r="A27" s="4" t="s">
        <v>98</v>
      </c>
      <c r="B27" s="159">
        <f>B25</f>
        <v>5</v>
      </c>
      <c r="C27" s="65" t="s">
        <v>53</v>
      </c>
      <c r="D27" s="55" t="s">
        <v>87</v>
      </c>
      <c r="E27" s="56" t="s">
        <v>88</v>
      </c>
      <c r="F27" s="4" t="s">
        <v>14</v>
      </c>
      <c r="G27" s="144">
        <v>10</v>
      </c>
      <c r="H27" s="187">
        <f>TRUNC((1-_xlfn.XLOOKUP($B26,'OFERTA DO LICITANTE (%)'!$B$8:$B$13,'OFERTA DO LICITANTE (%)'!$H$8:$H$13)/100)*$P27,4)</f>
        <v>17890.462100000001</v>
      </c>
      <c r="I27" s="176">
        <f>TRUNC((H27*G27),4)</f>
        <v>178904.62100000001</v>
      </c>
      <c r="J27" s="4" t="s">
        <v>57</v>
      </c>
      <c r="K27" s="64" t="s">
        <v>62</v>
      </c>
      <c r="P27" s="122">
        <v>21102.22</v>
      </c>
    </row>
    <row r="28" spans="1:16" s="3" customFormat="1" ht="30" customHeight="1" x14ac:dyDescent="0.2">
      <c r="A28" s="27" t="s">
        <v>99</v>
      </c>
      <c r="B28" s="160">
        <f>B25</f>
        <v>5</v>
      </c>
      <c r="C28" s="97" t="s">
        <v>64</v>
      </c>
      <c r="D28" s="27" t="s">
        <v>90</v>
      </c>
      <c r="E28" s="98" t="s">
        <v>91</v>
      </c>
      <c r="F28" s="27" t="s">
        <v>67</v>
      </c>
      <c r="G28" s="91">
        <v>13510</v>
      </c>
      <c r="H28" s="188">
        <f>TRUNC((1-_xlfn.XLOOKUP($B27,'OFERTA DO LICITANTE (%)'!$B$8:$B$13,'OFERTA DO LICITANTE (%)'!$H$8:$H$13)/100)*$P28,4)</f>
        <v>2.1617999999999999</v>
      </c>
      <c r="I28" s="180">
        <f>TRUNC((H28*G28),4)</f>
        <v>29205.918000000001</v>
      </c>
      <c r="J28" s="27" t="s">
        <v>57</v>
      </c>
      <c r="K28" s="67" t="s">
        <v>68</v>
      </c>
      <c r="P28" s="125">
        <v>2.5499999999999998</v>
      </c>
    </row>
    <row r="29" spans="1:16" ht="30" customHeight="1" x14ac:dyDescent="0.2">
      <c r="A29" s="11"/>
      <c r="B29" s="11"/>
      <c r="C29" s="11"/>
      <c r="D29" s="17"/>
      <c r="E29" s="22"/>
      <c r="F29" s="18"/>
      <c r="G29" s="86" t="s">
        <v>27</v>
      </c>
      <c r="H29" s="87"/>
      <c r="I29" s="181">
        <f>TRUNC($I$9+$I$13+$I$17+$I$21+$I$25,4)</f>
        <v>2412382.5384</v>
      </c>
    </row>
    <row r="30" spans="1:16" ht="29.45" customHeight="1" x14ac:dyDescent="0.2">
      <c r="A30" s="155" t="s">
        <v>81</v>
      </c>
      <c r="B30" s="155"/>
      <c r="C30" s="155"/>
      <c r="D30" s="17"/>
      <c r="E30" s="18"/>
      <c r="F30" s="18"/>
      <c r="G30" s="18"/>
      <c r="H30" s="18"/>
      <c r="J30" s="18"/>
    </row>
    <row r="31" spans="1:16" x14ac:dyDescent="0.2">
      <c r="A31" s="14" t="s">
        <v>82</v>
      </c>
      <c r="B31" s="14"/>
      <c r="I31" s="25"/>
    </row>
    <row r="32" spans="1:16" x14ac:dyDescent="0.2">
      <c r="A32" s="14" t="s">
        <v>83</v>
      </c>
      <c r="B32" s="14"/>
    </row>
    <row r="33" spans="1:10" x14ac:dyDescent="0.2">
      <c r="A33" s="14" t="s">
        <v>84</v>
      </c>
      <c r="B33" s="14"/>
      <c r="J33" s="16"/>
    </row>
    <row r="34" spans="1:10" x14ac:dyDescent="0.2">
      <c r="I34" s="26"/>
    </row>
    <row r="35" spans="1:10" x14ac:dyDescent="0.2">
      <c r="I35" s="26"/>
    </row>
    <row r="36" spans="1:10" x14ac:dyDescent="0.2">
      <c r="I36" s="19"/>
    </row>
    <row r="39" spans="1:10" x14ac:dyDescent="0.2">
      <c r="J39" s="16"/>
    </row>
  </sheetData>
  <sheetProtection formatCells="0" formatColumns="0" formatRows="0" sort="0" autoFilter="0"/>
  <mergeCells count="11">
    <mergeCell ref="E7:E8"/>
    <mergeCell ref="F7:F8"/>
    <mergeCell ref="G7:G8"/>
    <mergeCell ref="A30:C30"/>
    <mergeCell ref="B7:B8"/>
    <mergeCell ref="B17:B20"/>
    <mergeCell ref="B21:B24"/>
    <mergeCell ref="B25:B28"/>
    <mergeCell ref="B9:B12"/>
    <mergeCell ref="B13:B16"/>
    <mergeCell ref="A7:A8"/>
  </mergeCells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266F-2418-4DE3-A8AA-C36D899D866F}">
  <dimension ref="A1:P43"/>
  <sheetViews>
    <sheetView showGridLines="0" topLeftCell="A7" zoomScale="70" zoomScaleNormal="70" workbookViewId="0">
      <selection activeCell="G15" sqref="G15"/>
    </sheetView>
  </sheetViews>
  <sheetFormatPr defaultRowHeight="13.5" x14ac:dyDescent="0.2"/>
  <cols>
    <col min="1" max="1" width="14.1640625" style="5" customWidth="1"/>
    <col min="2" max="4" width="13" style="5" customWidth="1"/>
    <col min="5" max="5" width="87.33203125" style="5" customWidth="1"/>
    <col min="6" max="6" width="16.6640625" style="5" customWidth="1"/>
    <col min="7" max="7" width="21.5" style="7" customWidth="1"/>
    <col min="8" max="8" width="17.1640625" style="5" customWidth="1"/>
    <col min="9" max="9" width="20.1640625" style="20" customWidth="1"/>
    <col min="10" max="10" width="30.1640625" style="5" customWidth="1"/>
    <col min="11" max="11" width="34.5" style="5" customWidth="1"/>
    <col min="12" max="12" width="8.83203125" style="5"/>
    <col min="13" max="14" width="12.33203125" style="5" bestFit="1" customWidth="1"/>
    <col min="15" max="15" width="8.83203125" style="5"/>
    <col min="16" max="16" width="20.6640625" style="5" customWidth="1"/>
    <col min="17" max="235" width="8.83203125" style="5"/>
    <col min="236" max="236" width="6.83203125" style="5" customWidth="1"/>
    <col min="237" max="237" width="11.33203125" style="5" customWidth="1"/>
    <col min="238" max="238" width="19.6640625" style="5" customWidth="1"/>
    <col min="239" max="239" width="96.83203125" style="5" bestFit="1" customWidth="1"/>
    <col min="240" max="240" width="12.83203125" style="5" bestFit="1" customWidth="1"/>
    <col min="241" max="242" width="13" style="5" customWidth="1"/>
    <col min="243" max="243" width="12.6640625" style="5" customWidth="1"/>
    <col min="244" max="244" width="16" style="5" customWidth="1"/>
    <col min="245" max="245" width="19.83203125" style="5" bestFit="1" customWidth="1"/>
    <col min="246" max="246" width="22.1640625" style="5" bestFit="1" customWidth="1"/>
    <col min="247" max="491" width="8.83203125" style="5"/>
    <col min="492" max="492" width="6.83203125" style="5" customWidth="1"/>
    <col min="493" max="493" width="11.33203125" style="5" customWidth="1"/>
    <col min="494" max="494" width="19.6640625" style="5" customWidth="1"/>
    <col min="495" max="495" width="96.83203125" style="5" bestFit="1" customWidth="1"/>
    <col min="496" max="496" width="12.83203125" style="5" bestFit="1" customWidth="1"/>
    <col min="497" max="498" width="13" style="5" customWidth="1"/>
    <col min="499" max="499" width="12.6640625" style="5" customWidth="1"/>
    <col min="500" max="500" width="16" style="5" customWidth="1"/>
    <col min="501" max="501" width="19.83203125" style="5" bestFit="1" customWidth="1"/>
    <col min="502" max="502" width="22.1640625" style="5" bestFit="1" customWidth="1"/>
    <col min="503" max="747" width="8.83203125" style="5"/>
    <col min="748" max="748" width="6.83203125" style="5" customWidth="1"/>
    <col min="749" max="749" width="11.33203125" style="5" customWidth="1"/>
    <col min="750" max="750" width="19.6640625" style="5" customWidth="1"/>
    <col min="751" max="751" width="96.83203125" style="5" bestFit="1" customWidth="1"/>
    <col min="752" max="752" width="12.83203125" style="5" bestFit="1" customWidth="1"/>
    <col min="753" max="754" width="13" style="5" customWidth="1"/>
    <col min="755" max="755" width="12.6640625" style="5" customWidth="1"/>
    <col min="756" max="756" width="16" style="5" customWidth="1"/>
    <col min="757" max="757" width="19.83203125" style="5" bestFit="1" customWidth="1"/>
    <col min="758" max="758" width="22.1640625" style="5" bestFit="1" customWidth="1"/>
    <col min="759" max="1003" width="8.83203125" style="5"/>
    <col min="1004" max="1004" width="6.83203125" style="5" customWidth="1"/>
    <col min="1005" max="1005" width="11.33203125" style="5" customWidth="1"/>
    <col min="1006" max="1006" width="19.6640625" style="5" customWidth="1"/>
    <col min="1007" max="1007" width="96.83203125" style="5" bestFit="1" customWidth="1"/>
    <col min="1008" max="1008" width="12.83203125" style="5" bestFit="1" customWidth="1"/>
    <col min="1009" max="1010" width="13" style="5" customWidth="1"/>
    <col min="1011" max="1011" width="12.6640625" style="5" customWidth="1"/>
    <col min="1012" max="1012" width="16" style="5" customWidth="1"/>
    <col min="1013" max="1013" width="19.83203125" style="5" bestFit="1" customWidth="1"/>
    <col min="1014" max="1014" width="22.1640625" style="5" bestFit="1" customWidth="1"/>
    <col min="1015" max="1259" width="8.83203125" style="5"/>
    <col min="1260" max="1260" width="6.83203125" style="5" customWidth="1"/>
    <col min="1261" max="1261" width="11.33203125" style="5" customWidth="1"/>
    <col min="1262" max="1262" width="19.6640625" style="5" customWidth="1"/>
    <col min="1263" max="1263" width="96.83203125" style="5" bestFit="1" customWidth="1"/>
    <col min="1264" max="1264" width="12.83203125" style="5" bestFit="1" customWidth="1"/>
    <col min="1265" max="1266" width="13" style="5" customWidth="1"/>
    <col min="1267" max="1267" width="12.6640625" style="5" customWidth="1"/>
    <col min="1268" max="1268" width="16" style="5" customWidth="1"/>
    <col min="1269" max="1269" width="19.83203125" style="5" bestFit="1" customWidth="1"/>
    <col min="1270" max="1270" width="22.1640625" style="5" bestFit="1" customWidth="1"/>
    <col min="1271" max="1515" width="8.83203125" style="5"/>
    <col min="1516" max="1516" width="6.83203125" style="5" customWidth="1"/>
    <col min="1517" max="1517" width="11.33203125" style="5" customWidth="1"/>
    <col min="1518" max="1518" width="19.6640625" style="5" customWidth="1"/>
    <col min="1519" max="1519" width="96.83203125" style="5" bestFit="1" customWidth="1"/>
    <col min="1520" max="1520" width="12.83203125" style="5" bestFit="1" customWidth="1"/>
    <col min="1521" max="1522" width="13" style="5" customWidth="1"/>
    <col min="1523" max="1523" width="12.6640625" style="5" customWidth="1"/>
    <col min="1524" max="1524" width="16" style="5" customWidth="1"/>
    <col min="1525" max="1525" width="19.83203125" style="5" bestFit="1" customWidth="1"/>
    <col min="1526" max="1526" width="22.1640625" style="5" bestFit="1" customWidth="1"/>
    <col min="1527" max="1771" width="8.83203125" style="5"/>
    <col min="1772" max="1772" width="6.83203125" style="5" customWidth="1"/>
    <col min="1773" max="1773" width="11.33203125" style="5" customWidth="1"/>
    <col min="1774" max="1774" width="19.6640625" style="5" customWidth="1"/>
    <col min="1775" max="1775" width="96.83203125" style="5" bestFit="1" customWidth="1"/>
    <col min="1776" max="1776" width="12.83203125" style="5" bestFit="1" customWidth="1"/>
    <col min="1777" max="1778" width="13" style="5" customWidth="1"/>
    <col min="1779" max="1779" width="12.6640625" style="5" customWidth="1"/>
    <col min="1780" max="1780" width="16" style="5" customWidth="1"/>
    <col min="1781" max="1781" width="19.83203125" style="5" bestFit="1" customWidth="1"/>
    <col min="1782" max="1782" width="22.1640625" style="5" bestFit="1" customWidth="1"/>
    <col min="1783" max="2027" width="8.83203125" style="5"/>
    <col min="2028" max="2028" width="6.83203125" style="5" customWidth="1"/>
    <col min="2029" max="2029" width="11.33203125" style="5" customWidth="1"/>
    <col min="2030" max="2030" width="19.6640625" style="5" customWidth="1"/>
    <col min="2031" max="2031" width="96.83203125" style="5" bestFit="1" customWidth="1"/>
    <col min="2032" max="2032" width="12.83203125" style="5" bestFit="1" customWidth="1"/>
    <col min="2033" max="2034" width="13" style="5" customWidth="1"/>
    <col min="2035" max="2035" width="12.6640625" style="5" customWidth="1"/>
    <col min="2036" max="2036" width="16" style="5" customWidth="1"/>
    <col min="2037" max="2037" width="19.83203125" style="5" bestFit="1" customWidth="1"/>
    <col min="2038" max="2038" width="22.1640625" style="5" bestFit="1" customWidth="1"/>
    <col min="2039" max="2283" width="8.83203125" style="5"/>
    <col min="2284" max="2284" width="6.83203125" style="5" customWidth="1"/>
    <col min="2285" max="2285" width="11.33203125" style="5" customWidth="1"/>
    <col min="2286" max="2286" width="19.6640625" style="5" customWidth="1"/>
    <col min="2287" max="2287" width="96.83203125" style="5" bestFit="1" customWidth="1"/>
    <col min="2288" max="2288" width="12.83203125" style="5" bestFit="1" customWidth="1"/>
    <col min="2289" max="2290" width="13" style="5" customWidth="1"/>
    <col min="2291" max="2291" width="12.6640625" style="5" customWidth="1"/>
    <col min="2292" max="2292" width="16" style="5" customWidth="1"/>
    <col min="2293" max="2293" width="19.83203125" style="5" bestFit="1" customWidth="1"/>
    <col min="2294" max="2294" width="22.1640625" style="5" bestFit="1" customWidth="1"/>
    <col min="2295" max="2539" width="8.83203125" style="5"/>
    <col min="2540" max="2540" width="6.83203125" style="5" customWidth="1"/>
    <col min="2541" max="2541" width="11.33203125" style="5" customWidth="1"/>
    <col min="2542" max="2542" width="19.6640625" style="5" customWidth="1"/>
    <col min="2543" max="2543" width="96.83203125" style="5" bestFit="1" customWidth="1"/>
    <col min="2544" max="2544" width="12.83203125" style="5" bestFit="1" customWidth="1"/>
    <col min="2545" max="2546" width="13" style="5" customWidth="1"/>
    <col min="2547" max="2547" width="12.6640625" style="5" customWidth="1"/>
    <col min="2548" max="2548" width="16" style="5" customWidth="1"/>
    <col min="2549" max="2549" width="19.83203125" style="5" bestFit="1" customWidth="1"/>
    <col min="2550" max="2550" width="22.1640625" style="5" bestFit="1" customWidth="1"/>
    <col min="2551" max="2795" width="8.83203125" style="5"/>
    <col min="2796" max="2796" width="6.83203125" style="5" customWidth="1"/>
    <col min="2797" max="2797" width="11.33203125" style="5" customWidth="1"/>
    <col min="2798" max="2798" width="19.6640625" style="5" customWidth="1"/>
    <col min="2799" max="2799" width="96.83203125" style="5" bestFit="1" customWidth="1"/>
    <col min="2800" max="2800" width="12.83203125" style="5" bestFit="1" customWidth="1"/>
    <col min="2801" max="2802" width="13" style="5" customWidth="1"/>
    <col min="2803" max="2803" width="12.6640625" style="5" customWidth="1"/>
    <col min="2804" max="2804" width="16" style="5" customWidth="1"/>
    <col min="2805" max="2805" width="19.83203125" style="5" bestFit="1" customWidth="1"/>
    <col min="2806" max="2806" width="22.1640625" style="5" bestFit="1" customWidth="1"/>
    <col min="2807" max="3051" width="8.83203125" style="5"/>
    <col min="3052" max="3052" width="6.83203125" style="5" customWidth="1"/>
    <col min="3053" max="3053" width="11.33203125" style="5" customWidth="1"/>
    <col min="3054" max="3054" width="19.6640625" style="5" customWidth="1"/>
    <col min="3055" max="3055" width="96.83203125" style="5" bestFit="1" customWidth="1"/>
    <col min="3056" max="3056" width="12.83203125" style="5" bestFit="1" customWidth="1"/>
    <col min="3057" max="3058" width="13" style="5" customWidth="1"/>
    <col min="3059" max="3059" width="12.6640625" style="5" customWidth="1"/>
    <col min="3060" max="3060" width="16" style="5" customWidth="1"/>
    <col min="3061" max="3061" width="19.83203125" style="5" bestFit="1" customWidth="1"/>
    <col min="3062" max="3062" width="22.1640625" style="5" bestFit="1" customWidth="1"/>
    <col min="3063" max="3307" width="8.83203125" style="5"/>
    <col min="3308" max="3308" width="6.83203125" style="5" customWidth="1"/>
    <col min="3309" max="3309" width="11.33203125" style="5" customWidth="1"/>
    <col min="3310" max="3310" width="19.6640625" style="5" customWidth="1"/>
    <col min="3311" max="3311" width="96.83203125" style="5" bestFit="1" customWidth="1"/>
    <col min="3312" max="3312" width="12.83203125" style="5" bestFit="1" customWidth="1"/>
    <col min="3313" max="3314" width="13" style="5" customWidth="1"/>
    <col min="3315" max="3315" width="12.6640625" style="5" customWidth="1"/>
    <col min="3316" max="3316" width="16" style="5" customWidth="1"/>
    <col min="3317" max="3317" width="19.83203125" style="5" bestFit="1" customWidth="1"/>
    <col min="3318" max="3318" width="22.1640625" style="5" bestFit="1" customWidth="1"/>
    <col min="3319" max="3563" width="8.83203125" style="5"/>
    <col min="3564" max="3564" width="6.83203125" style="5" customWidth="1"/>
    <col min="3565" max="3565" width="11.33203125" style="5" customWidth="1"/>
    <col min="3566" max="3566" width="19.6640625" style="5" customWidth="1"/>
    <col min="3567" max="3567" width="96.83203125" style="5" bestFit="1" customWidth="1"/>
    <col min="3568" max="3568" width="12.83203125" style="5" bestFit="1" customWidth="1"/>
    <col min="3569" max="3570" width="13" style="5" customWidth="1"/>
    <col min="3571" max="3571" width="12.6640625" style="5" customWidth="1"/>
    <col min="3572" max="3572" width="16" style="5" customWidth="1"/>
    <col min="3573" max="3573" width="19.83203125" style="5" bestFit="1" customWidth="1"/>
    <col min="3574" max="3574" width="22.1640625" style="5" bestFit="1" customWidth="1"/>
    <col min="3575" max="3819" width="8.83203125" style="5"/>
    <col min="3820" max="3820" width="6.83203125" style="5" customWidth="1"/>
    <col min="3821" max="3821" width="11.33203125" style="5" customWidth="1"/>
    <col min="3822" max="3822" width="19.6640625" style="5" customWidth="1"/>
    <col min="3823" max="3823" width="96.83203125" style="5" bestFit="1" customWidth="1"/>
    <col min="3824" max="3824" width="12.83203125" style="5" bestFit="1" customWidth="1"/>
    <col min="3825" max="3826" width="13" style="5" customWidth="1"/>
    <col min="3827" max="3827" width="12.6640625" style="5" customWidth="1"/>
    <col min="3828" max="3828" width="16" style="5" customWidth="1"/>
    <col min="3829" max="3829" width="19.83203125" style="5" bestFit="1" customWidth="1"/>
    <col min="3830" max="3830" width="22.1640625" style="5" bestFit="1" customWidth="1"/>
    <col min="3831" max="4075" width="8.83203125" style="5"/>
    <col min="4076" max="4076" width="6.83203125" style="5" customWidth="1"/>
    <col min="4077" max="4077" width="11.33203125" style="5" customWidth="1"/>
    <col min="4078" max="4078" width="19.6640625" style="5" customWidth="1"/>
    <col min="4079" max="4079" width="96.83203125" style="5" bestFit="1" customWidth="1"/>
    <col min="4080" max="4080" width="12.83203125" style="5" bestFit="1" customWidth="1"/>
    <col min="4081" max="4082" width="13" style="5" customWidth="1"/>
    <col min="4083" max="4083" width="12.6640625" style="5" customWidth="1"/>
    <col min="4084" max="4084" width="16" style="5" customWidth="1"/>
    <col min="4085" max="4085" width="19.83203125" style="5" bestFit="1" customWidth="1"/>
    <col min="4086" max="4086" width="22.1640625" style="5" bestFit="1" customWidth="1"/>
    <col min="4087" max="4331" width="8.83203125" style="5"/>
    <col min="4332" max="4332" width="6.83203125" style="5" customWidth="1"/>
    <col min="4333" max="4333" width="11.33203125" style="5" customWidth="1"/>
    <col min="4334" max="4334" width="19.6640625" style="5" customWidth="1"/>
    <col min="4335" max="4335" width="96.83203125" style="5" bestFit="1" customWidth="1"/>
    <col min="4336" max="4336" width="12.83203125" style="5" bestFit="1" customWidth="1"/>
    <col min="4337" max="4338" width="13" style="5" customWidth="1"/>
    <col min="4339" max="4339" width="12.6640625" style="5" customWidth="1"/>
    <col min="4340" max="4340" width="16" style="5" customWidth="1"/>
    <col min="4341" max="4341" width="19.83203125" style="5" bestFit="1" customWidth="1"/>
    <col min="4342" max="4342" width="22.1640625" style="5" bestFit="1" customWidth="1"/>
    <col min="4343" max="4587" width="8.83203125" style="5"/>
    <col min="4588" max="4588" width="6.83203125" style="5" customWidth="1"/>
    <col min="4589" max="4589" width="11.33203125" style="5" customWidth="1"/>
    <col min="4590" max="4590" width="19.6640625" style="5" customWidth="1"/>
    <col min="4591" max="4591" width="96.83203125" style="5" bestFit="1" customWidth="1"/>
    <col min="4592" max="4592" width="12.83203125" style="5" bestFit="1" customWidth="1"/>
    <col min="4593" max="4594" width="13" style="5" customWidth="1"/>
    <col min="4595" max="4595" width="12.6640625" style="5" customWidth="1"/>
    <col min="4596" max="4596" width="16" style="5" customWidth="1"/>
    <col min="4597" max="4597" width="19.83203125" style="5" bestFit="1" customWidth="1"/>
    <col min="4598" max="4598" width="22.1640625" style="5" bestFit="1" customWidth="1"/>
    <col min="4599" max="4843" width="8.83203125" style="5"/>
    <col min="4844" max="4844" width="6.83203125" style="5" customWidth="1"/>
    <col min="4845" max="4845" width="11.33203125" style="5" customWidth="1"/>
    <col min="4846" max="4846" width="19.6640625" style="5" customWidth="1"/>
    <col min="4847" max="4847" width="96.83203125" style="5" bestFit="1" customWidth="1"/>
    <col min="4848" max="4848" width="12.83203125" style="5" bestFit="1" customWidth="1"/>
    <col min="4849" max="4850" width="13" style="5" customWidth="1"/>
    <col min="4851" max="4851" width="12.6640625" style="5" customWidth="1"/>
    <col min="4852" max="4852" width="16" style="5" customWidth="1"/>
    <col min="4853" max="4853" width="19.83203125" style="5" bestFit="1" customWidth="1"/>
    <col min="4854" max="4854" width="22.1640625" style="5" bestFit="1" customWidth="1"/>
    <col min="4855" max="5099" width="8.83203125" style="5"/>
    <col min="5100" max="5100" width="6.83203125" style="5" customWidth="1"/>
    <col min="5101" max="5101" width="11.33203125" style="5" customWidth="1"/>
    <col min="5102" max="5102" width="19.6640625" style="5" customWidth="1"/>
    <col min="5103" max="5103" width="96.83203125" style="5" bestFit="1" customWidth="1"/>
    <col min="5104" max="5104" width="12.83203125" style="5" bestFit="1" customWidth="1"/>
    <col min="5105" max="5106" width="13" style="5" customWidth="1"/>
    <col min="5107" max="5107" width="12.6640625" style="5" customWidth="1"/>
    <col min="5108" max="5108" width="16" style="5" customWidth="1"/>
    <col min="5109" max="5109" width="19.83203125" style="5" bestFit="1" customWidth="1"/>
    <col min="5110" max="5110" width="22.1640625" style="5" bestFit="1" customWidth="1"/>
    <col min="5111" max="5355" width="8.83203125" style="5"/>
    <col min="5356" max="5356" width="6.83203125" style="5" customWidth="1"/>
    <col min="5357" max="5357" width="11.33203125" style="5" customWidth="1"/>
    <col min="5358" max="5358" width="19.6640625" style="5" customWidth="1"/>
    <col min="5359" max="5359" width="96.83203125" style="5" bestFit="1" customWidth="1"/>
    <col min="5360" max="5360" width="12.83203125" style="5" bestFit="1" customWidth="1"/>
    <col min="5361" max="5362" width="13" style="5" customWidth="1"/>
    <col min="5363" max="5363" width="12.6640625" style="5" customWidth="1"/>
    <col min="5364" max="5364" width="16" style="5" customWidth="1"/>
    <col min="5365" max="5365" width="19.83203125" style="5" bestFit="1" customWidth="1"/>
    <col min="5366" max="5366" width="22.1640625" style="5" bestFit="1" customWidth="1"/>
    <col min="5367" max="5611" width="8.83203125" style="5"/>
    <col min="5612" max="5612" width="6.83203125" style="5" customWidth="1"/>
    <col min="5613" max="5613" width="11.33203125" style="5" customWidth="1"/>
    <col min="5614" max="5614" width="19.6640625" style="5" customWidth="1"/>
    <col min="5615" max="5615" width="96.83203125" style="5" bestFit="1" customWidth="1"/>
    <col min="5616" max="5616" width="12.83203125" style="5" bestFit="1" customWidth="1"/>
    <col min="5617" max="5618" width="13" style="5" customWidth="1"/>
    <col min="5619" max="5619" width="12.6640625" style="5" customWidth="1"/>
    <col min="5620" max="5620" width="16" style="5" customWidth="1"/>
    <col min="5621" max="5621" width="19.83203125" style="5" bestFit="1" customWidth="1"/>
    <col min="5622" max="5622" width="22.1640625" style="5" bestFit="1" customWidth="1"/>
    <col min="5623" max="5867" width="8.83203125" style="5"/>
    <col min="5868" max="5868" width="6.83203125" style="5" customWidth="1"/>
    <col min="5869" max="5869" width="11.33203125" style="5" customWidth="1"/>
    <col min="5870" max="5870" width="19.6640625" style="5" customWidth="1"/>
    <col min="5871" max="5871" width="96.83203125" style="5" bestFit="1" customWidth="1"/>
    <col min="5872" max="5872" width="12.83203125" style="5" bestFit="1" customWidth="1"/>
    <col min="5873" max="5874" width="13" style="5" customWidth="1"/>
    <col min="5875" max="5875" width="12.6640625" style="5" customWidth="1"/>
    <col min="5876" max="5876" width="16" style="5" customWidth="1"/>
    <col min="5877" max="5877" width="19.83203125" style="5" bestFit="1" customWidth="1"/>
    <col min="5878" max="5878" width="22.1640625" style="5" bestFit="1" customWidth="1"/>
    <col min="5879" max="6123" width="8.83203125" style="5"/>
    <col min="6124" max="6124" width="6.83203125" style="5" customWidth="1"/>
    <col min="6125" max="6125" width="11.33203125" style="5" customWidth="1"/>
    <col min="6126" max="6126" width="19.6640625" style="5" customWidth="1"/>
    <col min="6127" max="6127" width="96.83203125" style="5" bestFit="1" customWidth="1"/>
    <col min="6128" max="6128" width="12.83203125" style="5" bestFit="1" customWidth="1"/>
    <col min="6129" max="6130" width="13" style="5" customWidth="1"/>
    <col min="6131" max="6131" width="12.6640625" style="5" customWidth="1"/>
    <col min="6132" max="6132" width="16" style="5" customWidth="1"/>
    <col min="6133" max="6133" width="19.83203125" style="5" bestFit="1" customWidth="1"/>
    <col min="6134" max="6134" width="22.1640625" style="5" bestFit="1" customWidth="1"/>
    <col min="6135" max="6379" width="8.83203125" style="5"/>
    <col min="6380" max="6380" width="6.83203125" style="5" customWidth="1"/>
    <col min="6381" max="6381" width="11.33203125" style="5" customWidth="1"/>
    <col min="6382" max="6382" width="19.6640625" style="5" customWidth="1"/>
    <col min="6383" max="6383" width="96.83203125" style="5" bestFit="1" customWidth="1"/>
    <col min="6384" max="6384" width="12.83203125" style="5" bestFit="1" customWidth="1"/>
    <col min="6385" max="6386" width="13" style="5" customWidth="1"/>
    <col min="6387" max="6387" width="12.6640625" style="5" customWidth="1"/>
    <col min="6388" max="6388" width="16" style="5" customWidth="1"/>
    <col min="6389" max="6389" width="19.83203125" style="5" bestFit="1" customWidth="1"/>
    <col min="6390" max="6390" width="22.1640625" style="5" bestFit="1" customWidth="1"/>
    <col min="6391" max="6635" width="8.83203125" style="5"/>
    <col min="6636" max="6636" width="6.83203125" style="5" customWidth="1"/>
    <col min="6637" max="6637" width="11.33203125" style="5" customWidth="1"/>
    <col min="6638" max="6638" width="19.6640625" style="5" customWidth="1"/>
    <col min="6639" max="6639" width="96.83203125" style="5" bestFit="1" customWidth="1"/>
    <col min="6640" max="6640" width="12.83203125" style="5" bestFit="1" customWidth="1"/>
    <col min="6641" max="6642" width="13" style="5" customWidth="1"/>
    <col min="6643" max="6643" width="12.6640625" style="5" customWidth="1"/>
    <col min="6644" max="6644" width="16" style="5" customWidth="1"/>
    <col min="6645" max="6645" width="19.83203125" style="5" bestFit="1" customWidth="1"/>
    <col min="6646" max="6646" width="22.1640625" style="5" bestFit="1" customWidth="1"/>
    <col min="6647" max="6891" width="8.83203125" style="5"/>
    <col min="6892" max="6892" width="6.83203125" style="5" customWidth="1"/>
    <col min="6893" max="6893" width="11.33203125" style="5" customWidth="1"/>
    <col min="6894" max="6894" width="19.6640625" style="5" customWidth="1"/>
    <col min="6895" max="6895" width="96.83203125" style="5" bestFit="1" customWidth="1"/>
    <col min="6896" max="6896" width="12.83203125" style="5" bestFit="1" customWidth="1"/>
    <col min="6897" max="6898" width="13" style="5" customWidth="1"/>
    <col min="6899" max="6899" width="12.6640625" style="5" customWidth="1"/>
    <col min="6900" max="6900" width="16" style="5" customWidth="1"/>
    <col min="6901" max="6901" width="19.83203125" style="5" bestFit="1" customWidth="1"/>
    <col min="6902" max="6902" width="22.1640625" style="5" bestFit="1" customWidth="1"/>
    <col min="6903" max="7147" width="8.83203125" style="5"/>
    <col min="7148" max="7148" width="6.83203125" style="5" customWidth="1"/>
    <col min="7149" max="7149" width="11.33203125" style="5" customWidth="1"/>
    <col min="7150" max="7150" width="19.6640625" style="5" customWidth="1"/>
    <col min="7151" max="7151" width="96.83203125" style="5" bestFit="1" customWidth="1"/>
    <col min="7152" max="7152" width="12.83203125" style="5" bestFit="1" customWidth="1"/>
    <col min="7153" max="7154" width="13" style="5" customWidth="1"/>
    <col min="7155" max="7155" width="12.6640625" style="5" customWidth="1"/>
    <col min="7156" max="7156" width="16" style="5" customWidth="1"/>
    <col min="7157" max="7157" width="19.83203125" style="5" bestFit="1" customWidth="1"/>
    <col min="7158" max="7158" width="22.1640625" style="5" bestFit="1" customWidth="1"/>
    <col min="7159" max="7403" width="8.83203125" style="5"/>
    <col min="7404" max="7404" width="6.83203125" style="5" customWidth="1"/>
    <col min="7405" max="7405" width="11.33203125" style="5" customWidth="1"/>
    <col min="7406" max="7406" width="19.6640625" style="5" customWidth="1"/>
    <col min="7407" max="7407" width="96.83203125" style="5" bestFit="1" customWidth="1"/>
    <col min="7408" max="7408" width="12.83203125" style="5" bestFit="1" customWidth="1"/>
    <col min="7409" max="7410" width="13" style="5" customWidth="1"/>
    <col min="7411" max="7411" width="12.6640625" style="5" customWidth="1"/>
    <col min="7412" max="7412" width="16" style="5" customWidth="1"/>
    <col min="7413" max="7413" width="19.83203125" style="5" bestFit="1" customWidth="1"/>
    <col min="7414" max="7414" width="22.1640625" style="5" bestFit="1" customWidth="1"/>
    <col min="7415" max="7659" width="8.83203125" style="5"/>
    <col min="7660" max="7660" width="6.83203125" style="5" customWidth="1"/>
    <col min="7661" max="7661" width="11.33203125" style="5" customWidth="1"/>
    <col min="7662" max="7662" width="19.6640625" style="5" customWidth="1"/>
    <col min="7663" max="7663" width="96.83203125" style="5" bestFit="1" customWidth="1"/>
    <col min="7664" max="7664" width="12.83203125" style="5" bestFit="1" customWidth="1"/>
    <col min="7665" max="7666" width="13" style="5" customWidth="1"/>
    <col min="7667" max="7667" width="12.6640625" style="5" customWidth="1"/>
    <col min="7668" max="7668" width="16" style="5" customWidth="1"/>
    <col min="7669" max="7669" width="19.83203125" style="5" bestFit="1" customWidth="1"/>
    <col min="7670" max="7670" width="22.1640625" style="5" bestFit="1" customWidth="1"/>
    <col min="7671" max="7915" width="8.83203125" style="5"/>
    <col min="7916" max="7916" width="6.83203125" style="5" customWidth="1"/>
    <col min="7917" max="7917" width="11.33203125" style="5" customWidth="1"/>
    <col min="7918" max="7918" width="19.6640625" style="5" customWidth="1"/>
    <col min="7919" max="7919" width="96.83203125" style="5" bestFit="1" customWidth="1"/>
    <col min="7920" max="7920" width="12.83203125" style="5" bestFit="1" customWidth="1"/>
    <col min="7921" max="7922" width="13" style="5" customWidth="1"/>
    <col min="7923" max="7923" width="12.6640625" style="5" customWidth="1"/>
    <col min="7924" max="7924" width="16" style="5" customWidth="1"/>
    <col min="7925" max="7925" width="19.83203125" style="5" bestFit="1" customWidth="1"/>
    <col min="7926" max="7926" width="22.1640625" style="5" bestFit="1" customWidth="1"/>
    <col min="7927" max="8171" width="8.83203125" style="5"/>
    <col min="8172" max="8172" width="6.83203125" style="5" customWidth="1"/>
    <col min="8173" max="8173" width="11.33203125" style="5" customWidth="1"/>
    <col min="8174" max="8174" width="19.6640625" style="5" customWidth="1"/>
    <col min="8175" max="8175" width="96.83203125" style="5" bestFit="1" customWidth="1"/>
    <col min="8176" max="8176" width="12.83203125" style="5" bestFit="1" customWidth="1"/>
    <col min="8177" max="8178" width="13" style="5" customWidth="1"/>
    <col min="8179" max="8179" width="12.6640625" style="5" customWidth="1"/>
    <col min="8180" max="8180" width="16" style="5" customWidth="1"/>
    <col min="8181" max="8181" width="19.83203125" style="5" bestFit="1" customWidth="1"/>
    <col min="8182" max="8182" width="22.1640625" style="5" bestFit="1" customWidth="1"/>
    <col min="8183" max="8427" width="8.83203125" style="5"/>
    <col min="8428" max="8428" width="6.83203125" style="5" customWidth="1"/>
    <col min="8429" max="8429" width="11.33203125" style="5" customWidth="1"/>
    <col min="8430" max="8430" width="19.6640625" style="5" customWidth="1"/>
    <col min="8431" max="8431" width="96.83203125" style="5" bestFit="1" customWidth="1"/>
    <col min="8432" max="8432" width="12.83203125" style="5" bestFit="1" customWidth="1"/>
    <col min="8433" max="8434" width="13" style="5" customWidth="1"/>
    <col min="8435" max="8435" width="12.6640625" style="5" customWidth="1"/>
    <col min="8436" max="8436" width="16" style="5" customWidth="1"/>
    <col min="8437" max="8437" width="19.83203125" style="5" bestFit="1" customWidth="1"/>
    <col min="8438" max="8438" width="22.1640625" style="5" bestFit="1" customWidth="1"/>
    <col min="8439" max="8683" width="8.83203125" style="5"/>
    <col min="8684" max="8684" width="6.83203125" style="5" customWidth="1"/>
    <col min="8685" max="8685" width="11.33203125" style="5" customWidth="1"/>
    <col min="8686" max="8686" width="19.6640625" style="5" customWidth="1"/>
    <col min="8687" max="8687" width="96.83203125" style="5" bestFit="1" customWidth="1"/>
    <col min="8688" max="8688" width="12.83203125" style="5" bestFit="1" customWidth="1"/>
    <col min="8689" max="8690" width="13" style="5" customWidth="1"/>
    <col min="8691" max="8691" width="12.6640625" style="5" customWidth="1"/>
    <col min="8692" max="8692" width="16" style="5" customWidth="1"/>
    <col min="8693" max="8693" width="19.83203125" style="5" bestFit="1" customWidth="1"/>
    <col min="8694" max="8694" width="22.1640625" style="5" bestFit="1" customWidth="1"/>
    <col min="8695" max="8939" width="8.83203125" style="5"/>
    <col min="8940" max="8940" width="6.83203125" style="5" customWidth="1"/>
    <col min="8941" max="8941" width="11.33203125" style="5" customWidth="1"/>
    <col min="8942" max="8942" width="19.6640625" style="5" customWidth="1"/>
    <col min="8943" max="8943" width="96.83203125" style="5" bestFit="1" customWidth="1"/>
    <col min="8944" max="8944" width="12.83203125" style="5" bestFit="1" customWidth="1"/>
    <col min="8945" max="8946" width="13" style="5" customWidth="1"/>
    <col min="8947" max="8947" width="12.6640625" style="5" customWidth="1"/>
    <col min="8948" max="8948" width="16" style="5" customWidth="1"/>
    <col min="8949" max="8949" width="19.83203125" style="5" bestFit="1" customWidth="1"/>
    <col min="8950" max="8950" width="22.1640625" style="5" bestFit="1" customWidth="1"/>
    <col min="8951" max="9195" width="8.83203125" style="5"/>
    <col min="9196" max="9196" width="6.83203125" style="5" customWidth="1"/>
    <col min="9197" max="9197" width="11.33203125" style="5" customWidth="1"/>
    <col min="9198" max="9198" width="19.6640625" style="5" customWidth="1"/>
    <col min="9199" max="9199" width="96.83203125" style="5" bestFit="1" customWidth="1"/>
    <col min="9200" max="9200" width="12.83203125" style="5" bestFit="1" customWidth="1"/>
    <col min="9201" max="9202" width="13" style="5" customWidth="1"/>
    <col min="9203" max="9203" width="12.6640625" style="5" customWidth="1"/>
    <col min="9204" max="9204" width="16" style="5" customWidth="1"/>
    <col min="9205" max="9205" width="19.83203125" style="5" bestFit="1" customWidth="1"/>
    <col min="9206" max="9206" width="22.1640625" style="5" bestFit="1" customWidth="1"/>
    <col min="9207" max="9451" width="8.83203125" style="5"/>
    <col min="9452" max="9452" width="6.83203125" style="5" customWidth="1"/>
    <col min="9453" max="9453" width="11.33203125" style="5" customWidth="1"/>
    <col min="9454" max="9454" width="19.6640625" style="5" customWidth="1"/>
    <col min="9455" max="9455" width="96.83203125" style="5" bestFit="1" customWidth="1"/>
    <col min="9456" max="9456" width="12.83203125" style="5" bestFit="1" customWidth="1"/>
    <col min="9457" max="9458" width="13" style="5" customWidth="1"/>
    <col min="9459" max="9459" width="12.6640625" style="5" customWidth="1"/>
    <col min="9460" max="9460" width="16" style="5" customWidth="1"/>
    <col min="9461" max="9461" width="19.83203125" style="5" bestFit="1" customWidth="1"/>
    <col min="9462" max="9462" width="22.1640625" style="5" bestFit="1" customWidth="1"/>
    <col min="9463" max="9707" width="8.83203125" style="5"/>
    <col min="9708" max="9708" width="6.83203125" style="5" customWidth="1"/>
    <col min="9709" max="9709" width="11.33203125" style="5" customWidth="1"/>
    <col min="9710" max="9710" width="19.6640625" style="5" customWidth="1"/>
    <col min="9711" max="9711" width="96.83203125" style="5" bestFit="1" customWidth="1"/>
    <col min="9712" max="9712" width="12.83203125" style="5" bestFit="1" customWidth="1"/>
    <col min="9713" max="9714" width="13" style="5" customWidth="1"/>
    <col min="9715" max="9715" width="12.6640625" style="5" customWidth="1"/>
    <col min="9716" max="9716" width="16" style="5" customWidth="1"/>
    <col min="9717" max="9717" width="19.83203125" style="5" bestFit="1" customWidth="1"/>
    <col min="9718" max="9718" width="22.1640625" style="5" bestFit="1" customWidth="1"/>
    <col min="9719" max="9963" width="8.83203125" style="5"/>
    <col min="9964" max="9964" width="6.83203125" style="5" customWidth="1"/>
    <col min="9965" max="9965" width="11.33203125" style="5" customWidth="1"/>
    <col min="9966" max="9966" width="19.6640625" style="5" customWidth="1"/>
    <col min="9967" max="9967" width="96.83203125" style="5" bestFit="1" customWidth="1"/>
    <col min="9968" max="9968" width="12.83203125" style="5" bestFit="1" customWidth="1"/>
    <col min="9969" max="9970" width="13" style="5" customWidth="1"/>
    <col min="9971" max="9971" width="12.6640625" style="5" customWidth="1"/>
    <col min="9972" max="9972" width="16" style="5" customWidth="1"/>
    <col min="9973" max="9973" width="19.83203125" style="5" bestFit="1" customWidth="1"/>
    <col min="9974" max="9974" width="22.1640625" style="5" bestFit="1" customWidth="1"/>
    <col min="9975" max="10219" width="8.83203125" style="5"/>
    <col min="10220" max="10220" width="6.83203125" style="5" customWidth="1"/>
    <col min="10221" max="10221" width="11.33203125" style="5" customWidth="1"/>
    <col min="10222" max="10222" width="19.6640625" style="5" customWidth="1"/>
    <col min="10223" max="10223" width="96.83203125" style="5" bestFit="1" customWidth="1"/>
    <col min="10224" max="10224" width="12.83203125" style="5" bestFit="1" customWidth="1"/>
    <col min="10225" max="10226" width="13" style="5" customWidth="1"/>
    <col min="10227" max="10227" width="12.6640625" style="5" customWidth="1"/>
    <col min="10228" max="10228" width="16" style="5" customWidth="1"/>
    <col min="10229" max="10229" width="19.83203125" style="5" bestFit="1" customWidth="1"/>
    <col min="10230" max="10230" width="22.1640625" style="5" bestFit="1" customWidth="1"/>
    <col min="10231" max="10475" width="8.83203125" style="5"/>
    <col min="10476" max="10476" width="6.83203125" style="5" customWidth="1"/>
    <col min="10477" max="10477" width="11.33203125" style="5" customWidth="1"/>
    <col min="10478" max="10478" width="19.6640625" style="5" customWidth="1"/>
    <col min="10479" max="10479" width="96.83203125" style="5" bestFit="1" customWidth="1"/>
    <col min="10480" max="10480" width="12.83203125" style="5" bestFit="1" customWidth="1"/>
    <col min="10481" max="10482" width="13" style="5" customWidth="1"/>
    <col min="10483" max="10483" width="12.6640625" style="5" customWidth="1"/>
    <col min="10484" max="10484" width="16" style="5" customWidth="1"/>
    <col min="10485" max="10485" width="19.83203125" style="5" bestFit="1" customWidth="1"/>
    <col min="10486" max="10486" width="22.1640625" style="5" bestFit="1" customWidth="1"/>
    <col min="10487" max="10731" width="8.83203125" style="5"/>
    <col min="10732" max="10732" width="6.83203125" style="5" customWidth="1"/>
    <col min="10733" max="10733" width="11.33203125" style="5" customWidth="1"/>
    <col min="10734" max="10734" width="19.6640625" style="5" customWidth="1"/>
    <col min="10735" max="10735" width="96.83203125" style="5" bestFit="1" customWidth="1"/>
    <col min="10736" max="10736" width="12.83203125" style="5" bestFit="1" customWidth="1"/>
    <col min="10737" max="10738" width="13" style="5" customWidth="1"/>
    <col min="10739" max="10739" width="12.6640625" style="5" customWidth="1"/>
    <col min="10740" max="10740" width="16" style="5" customWidth="1"/>
    <col min="10741" max="10741" width="19.83203125" style="5" bestFit="1" customWidth="1"/>
    <col min="10742" max="10742" width="22.1640625" style="5" bestFit="1" customWidth="1"/>
    <col min="10743" max="10987" width="8.83203125" style="5"/>
    <col min="10988" max="10988" width="6.83203125" style="5" customWidth="1"/>
    <col min="10989" max="10989" width="11.33203125" style="5" customWidth="1"/>
    <col min="10990" max="10990" width="19.6640625" style="5" customWidth="1"/>
    <col min="10991" max="10991" width="96.83203125" style="5" bestFit="1" customWidth="1"/>
    <col min="10992" max="10992" width="12.83203125" style="5" bestFit="1" customWidth="1"/>
    <col min="10993" max="10994" width="13" style="5" customWidth="1"/>
    <col min="10995" max="10995" width="12.6640625" style="5" customWidth="1"/>
    <col min="10996" max="10996" width="16" style="5" customWidth="1"/>
    <col min="10997" max="10997" width="19.83203125" style="5" bestFit="1" customWidth="1"/>
    <col min="10998" max="10998" width="22.1640625" style="5" bestFit="1" customWidth="1"/>
    <col min="10999" max="11243" width="8.83203125" style="5"/>
    <col min="11244" max="11244" width="6.83203125" style="5" customWidth="1"/>
    <col min="11245" max="11245" width="11.33203125" style="5" customWidth="1"/>
    <col min="11246" max="11246" width="19.6640625" style="5" customWidth="1"/>
    <col min="11247" max="11247" width="96.83203125" style="5" bestFit="1" customWidth="1"/>
    <col min="11248" max="11248" width="12.83203125" style="5" bestFit="1" customWidth="1"/>
    <col min="11249" max="11250" width="13" style="5" customWidth="1"/>
    <col min="11251" max="11251" width="12.6640625" style="5" customWidth="1"/>
    <col min="11252" max="11252" width="16" style="5" customWidth="1"/>
    <col min="11253" max="11253" width="19.83203125" style="5" bestFit="1" customWidth="1"/>
    <col min="11254" max="11254" width="22.1640625" style="5" bestFit="1" customWidth="1"/>
    <col min="11255" max="11499" width="8.83203125" style="5"/>
    <col min="11500" max="11500" width="6.83203125" style="5" customWidth="1"/>
    <col min="11501" max="11501" width="11.33203125" style="5" customWidth="1"/>
    <col min="11502" max="11502" width="19.6640625" style="5" customWidth="1"/>
    <col min="11503" max="11503" width="96.83203125" style="5" bestFit="1" customWidth="1"/>
    <col min="11504" max="11504" width="12.83203125" style="5" bestFit="1" customWidth="1"/>
    <col min="11505" max="11506" width="13" style="5" customWidth="1"/>
    <col min="11507" max="11507" width="12.6640625" style="5" customWidth="1"/>
    <col min="11508" max="11508" width="16" style="5" customWidth="1"/>
    <col min="11509" max="11509" width="19.83203125" style="5" bestFit="1" customWidth="1"/>
    <col min="11510" max="11510" width="22.1640625" style="5" bestFit="1" customWidth="1"/>
    <col min="11511" max="11755" width="8.83203125" style="5"/>
    <col min="11756" max="11756" width="6.83203125" style="5" customWidth="1"/>
    <col min="11757" max="11757" width="11.33203125" style="5" customWidth="1"/>
    <col min="11758" max="11758" width="19.6640625" style="5" customWidth="1"/>
    <col min="11759" max="11759" width="96.83203125" style="5" bestFit="1" customWidth="1"/>
    <col min="11760" max="11760" width="12.83203125" style="5" bestFit="1" customWidth="1"/>
    <col min="11761" max="11762" width="13" style="5" customWidth="1"/>
    <col min="11763" max="11763" width="12.6640625" style="5" customWidth="1"/>
    <col min="11764" max="11764" width="16" style="5" customWidth="1"/>
    <col min="11765" max="11765" width="19.83203125" style="5" bestFit="1" customWidth="1"/>
    <col min="11766" max="11766" width="22.1640625" style="5" bestFit="1" customWidth="1"/>
    <col min="11767" max="12011" width="8.83203125" style="5"/>
    <col min="12012" max="12012" width="6.83203125" style="5" customWidth="1"/>
    <col min="12013" max="12013" width="11.33203125" style="5" customWidth="1"/>
    <col min="12014" max="12014" width="19.6640625" style="5" customWidth="1"/>
    <col min="12015" max="12015" width="96.83203125" style="5" bestFit="1" customWidth="1"/>
    <col min="12016" max="12016" width="12.83203125" style="5" bestFit="1" customWidth="1"/>
    <col min="12017" max="12018" width="13" style="5" customWidth="1"/>
    <col min="12019" max="12019" width="12.6640625" style="5" customWidth="1"/>
    <col min="12020" max="12020" width="16" style="5" customWidth="1"/>
    <col min="12021" max="12021" width="19.83203125" style="5" bestFit="1" customWidth="1"/>
    <col min="12022" max="12022" width="22.1640625" style="5" bestFit="1" customWidth="1"/>
    <col min="12023" max="12267" width="8.83203125" style="5"/>
    <col min="12268" max="12268" width="6.83203125" style="5" customWidth="1"/>
    <col min="12269" max="12269" width="11.33203125" style="5" customWidth="1"/>
    <col min="12270" max="12270" width="19.6640625" style="5" customWidth="1"/>
    <col min="12271" max="12271" width="96.83203125" style="5" bestFit="1" customWidth="1"/>
    <col min="12272" max="12272" width="12.83203125" style="5" bestFit="1" customWidth="1"/>
    <col min="12273" max="12274" width="13" style="5" customWidth="1"/>
    <col min="12275" max="12275" width="12.6640625" style="5" customWidth="1"/>
    <col min="12276" max="12276" width="16" style="5" customWidth="1"/>
    <col min="12277" max="12277" width="19.83203125" style="5" bestFit="1" customWidth="1"/>
    <col min="12278" max="12278" width="22.1640625" style="5" bestFit="1" customWidth="1"/>
    <col min="12279" max="12523" width="8.83203125" style="5"/>
    <col min="12524" max="12524" width="6.83203125" style="5" customWidth="1"/>
    <col min="12525" max="12525" width="11.33203125" style="5" customWidth="1"/>
    <col min="12526" max="12526" width="19.6640625" style="5" customWidth="1"/>
    <col min="12527" max="12527" width="96.83203125" style="5" bestFit="1" customWidth="1"/>
    <col min="12528" max="12528" width="12.83203125" style="5" bestFit="1" customWidth="1"/>
    <col min="12529" max="12530" width="13" style="5" customWidth="1"/>
    <col min="12531" max="12531" width="12.6640625" style="5" customWidth="1"/>
    <col min="12532" max="12532" width="16" style="5" customWidth="1"/>
    <col min="12533" max="12533" width="19.83203125" style="5" bestFit="1" customWidth="1"/>
    <col min="12534" max="12534" width="22.1640625" style="5" bestFit="1" customWidth="1"/>
    <col min="12535" max="12779" width="8.83203125" style="5"/>
    <col min="12780" max="12780" width="6.83203125" style="5" customWidth="1"/>
    <col min="12781" max="12781" width="11.33203125" style="5" customWidth="1"/>
    <col min="12782" max="12782" width="19.6640625" style="5" customWidth="1"/>
    <col min="12783" max="12783" width="96.83203125" style="5" bestFit="1" customWidth="1"/>
    <col min="12784" max="12784" width="12.83203125" style="5" bestFit="1" customWidth="1"/>
    <col min="12785" max="12786" width="13" style="5" customWidth="1"/>
    <col min="12787" max="12787" width="12.6640625" style="5" customWidth="1"/>
    <col min="12788" max="12788" width="16" style="5" customWidth="1"/>
    <col min="12789" max="12789" width="19.83203125" style="5" bestFit="1" customWidth="1"/>
    <col min="12790" max="12790" width="22.1640625" style="5" bestFit="1" customWidth="1"/>
    <col min="12791" max="13035" width="8.83203125" style="5"/>
    <col min="13036" max="13036" width="6.83203125" style="5" customWidth="1"/>
    <col min="13037" max="13037" width="11.33203125" style="5" customWidth="1"/>
    <col min="13038" max="13038" width="19.6640625" style="5" customWidth="1"/>
    <col min="13039" max="13039" width="96.83203125" style="5" bestFit="1" customWidth="1"/>
    <col min="13040" max="13040" width="12.83203125" style="5" bestFit="1" customWidth="1"/>
    <col min="13041" max="13042" width="13" style="5" customWidth="1"/>
    <col min="13043" max="13043" width="12.6640625" style="5" customWidth="1"/>
    <col min="13044" max="13044" width="16" style="5" customWidth="1"/>
    <col min="13045" max="13045" width="19.83203125" style="5" bestFit="1" customWidth="1"/>
    <col min="13046" max="13046" width="22.1640625" style="5" bestFit="1" customWidth="1"/>
    <col min="13047" max="13291" width="8.83203125" style="5"/>
    <col min="13292" max="13292" width="6.83203125" style="5" customWidth="1"/>
    <col min="13293" max="13293" width="11.33203125" style="5" customWidth="1"/>
    <col min="13294" max="13294" width="19.6640625" style="5" customWidth="1"/>
    <col min="13295" max="13295" width="96.83203125" style="5" bestFit="1" customWidth="1"/>
    <col min="13296" max="13296" width="12.83203125" style="5" bestFit="1" customWidth="1"/>
    <col min="13297" max="13298" width="13" style="5" customWidth="1"/>
    <col min="13299" max="13299" width="12.6640625" style="5" customWidth="1"/>
    <col min="13300" max="13300" width="16" style="5" customWidth="1"/>
    <col min="13301" max="13301" width="19.83203125" style="5" bestFit="1" customWidth="1"/>
    <col min="13302" max="13302" width="22.1640625" style="5" bestFit="1" customWidth="1"/>
    <col min="13303" max="13547" width="8.83203125" style="5"/>
    <col min="13548" max="13548" width="6.83203125" style="5" customWidth="1"/>
    <col min="13549" max="13549" width="11.33203125" style="5" customWidth="1"/>
    <col min="13550" max="13550" width="19.6640625" style="5" customWidth="1"/>
    <col min="13551" max="13551" width="96.83203125" style="5" bestFit="1" customWidth="1"/>
    <col min="13552" max="13552" width="12.83203125" style="5" bestFit="1" customWidth="1"/>
    <col min="13553" max="13554" width="13" style="5" customWidth="1"/>
    <col min="13555" max="13555" width="12.6640625" style="5" customWidth="1"/>
    <col min="13556" max="13556" width="16" style="5" customWidth="1"/>
    <col min="13557" max="13557" width="19.83203125" style="5" bestFit="1" customWidth="1"/>
    <col min="13558" max="13558" width="22.1640625" style="5" bestFit="1" customWidth="1"/>
    <col min="13559" max="13803" width="8.83203125" style="5"/>
    <col min="13804" max="13804" width="6.83203125" style="5" customWidth="1"/>
    <col min="13805" max="13805" width="11.33203125" style="5" customWidth="1"/>
    <col min="13806" max="13806" width="19.6640625" style="5" customWidth="1"/>
    <col min="13807" max="13807" width="96.83203125" style="5" bestFit="1" customWidth="1"/>
    <col min="13808" max="13808" width="12.83203125" style="5" bestFit="1" customWidth="1"/>
    <col min="13809" max="13810" width="13" style="5" customWidth="1"/>
    <col min="13811" max="13811" width="12.6640625" style="5" customWidth="1"/>
    <col min="13812" max="13812" width="16" style="5" customWidth="1"/>
    <col min="13813" max="13813" width="19.83203125" style="5" bestFit="1" customWidth="1"/>
    <col min="13814" max="13814" width="22.1640625" style="5" bestFit="1" customWidth="1"/>
    <col min="13815" max="14059" width="8.83203125" style="5"/>
    <col min="14060" max="14060" width="6.83203125" style="5" customWidth="1"/>
    <col min="14061" max="14061" width="11.33203125" style="5" customWidth="1"/>
    <col min="14062" max="14062" width="19.6640625" style="5" customWidth="1"/>
    <col min="14063" max="14063" width="96.83203125" style="5" bestFit="1" customWidth="1"/>
    <col min="14064" max="14064" width="12.83203125" style="5" bestFit="1" customWidth="1"/>
    <col min="14065" max="14066" width="13" style="5" customWidth="1"/>
    <col min="14067" max="14067" width="12.6640625" style="5" customWidth="1"/>
    <col min="14068" max="14068" width="16" style="5" customWidth="1"/>
    <col min="14069" max="14069" width="19.83203125" style="5" bestFit="1" customWidth="1"/>
    <col min="14070" max="14070" width="22.1640625" style="5" bestFit="1" customWidth="1"/>
    <col min="14071" max="14315" width="8.83203125" style="5"/>
    <col min="14316" max="14316" width="6.83203125" style="5" customWidth="1"/>
    <col min="14317" max="14317" width="11.33203125" style="5" customWidth="1"/>
    <col min="14318" max="14318" width="19.6640625" style="5" customWidth="1"/>
    <col min="14319" max="14319" width="96.83203125" style="5" bestFit="1" customWidth="1"/>
    <col min="14320" max="14320" width="12.83203125" style="5" bestFit="1" customWidth="1"/>
    <col min="14321" max="14322" width="13" style="5" customWidth="1"/>
    <col min="14323" max="14323" width="12.6640625" style="5" customWidth="1"/>
    <col min="14324" max="14324" width="16" style="5" customWidth="1"/>
    <col min="14325" max="14325" width="19.83203125" style="5" bestFit="1" customWidth="1"/>
    <col min="14326" max="14326" width="22.1640625" style="5" bestFit="1" customWidth="1"/>
    <col min="14327" max="14571" width="8.83203125" style="5"/>
    <col min="14572" max="14572" width="6.83203125" style="5" customWidth="1"/>
    <col min="14573" max="14573" width="11.33203125" style="5" customWidth="1"/>
    <col min="14574" max="14574" width="19.6640625" style="5" customWidth="1"/>
    <col min="14575" max="14575" width="96.83203125" style="5" bestFit="1" customWidth="1"/>
    <col min="14576" max="14576" width="12.83203125" style="5" bestFit="1" customWidth="1"/>
    <col min="14577" max="14578" width="13" style="5" customWidth="1"/>
    <col min="14579" max="14579" width="12.6640625" style="5" customWidth="1"/>
    <col min="14580" max="14580" width="16" style="5" customWidth="1"/>
    <col min="14581" max="14581" width="19.83203125" style="5" bestFit="1" customWidth="1"/>
    <col min="14582" max="14582" width="22.1640625" style="5" bestFit="1" customWidth="1"/>
    <col min="14583" max="14827" width="8.83203125" style="5"/>
    <col min="14828" max="14828" width="6.83203125" style="5" customWidth="1"/>
    <col min="14829" max="14829" width="11.33203125" style="5" customWidth="1"/>
    <col min="14830" max="14830" width="19.6640625" style="5" customWidth="1"/>
    <col min="14831" max="14831" width="96.83203125" style="5" bestFit="1" customWidth="1"/>
    <col min="14832" max="14832" width="12.83203125" style="5" bestFit="1" customWidth="1"/>
    <col min="14833" max="14834" width="13" style="5" customWidth="1"/>
    <col min="14835" max="14835" width="12.6640625" style="5" customWidth="1"/>
    <col min="14836" max="14836" width="16" style="5" customWidth="1"/>
    <col min="14837" max="14837" width="19.83203125" style="5" bestFit="1" customWidth="1"/>
    <col min="14838" max="14838" width="22.1640625" style="5" bestFit="1" customWidth="1"/>
    <col min="14839" max="15083" width="8.83203125" style="5"/>
    <col min="15084" max="15084" width="6.83203125" style="5" customWidth="1"/>
    <col min="15085" max="15085" width="11.33203125" style="5" customWidth="1"/>
    <col min="15086" max="15086" width="19.6640625" style="5" customWidth="1"/>
    <col min="15087" max="15087" width="96.83203125" style="5" bestFit="1" customWidth="1"/>
    <col min="15088" max="15088" width="12.83203125" style="5" bestFit="1" customWidth="1"/>
    <col min="15089" max="15090" width="13" style="5" customWidth="1"/>
    <col min="15091" max="15091" width="12.6640625" style="5" customWidth="1"/>
    <col min="15092" max="15092" width="16" style="5" customWidth="1"/>
    <col min="15093" max="15093" width="19.83203125" style="5" bestFit="1" customWidth="1"/>
    <col min="15094" max="15094" width="22.1640625" style="5" bestFit="1" customWidth="1"/>
    <col min="15095" max="15339" width="8.83203125" style="5"/>
    <col min="15340" max="15340" width="6.83203125" style="5" customWidth="1"/>
    <col min="15341" max="15341" width="11.33203125" style="5" customWidth="1"/>
    <col min="15342" max="15342" width="19.6640625" style="5" customWidth="1"/>
    <col min="15343" max="15343" width="96.83203125" style="5" bestFit="1" customWidth="1"/>
    <col min="15344" max="15344" width="12.83203125" style="5" bestFit="1" customWidth="1"/>
    <col min="15345" max="15346" width="13" style="5" customWidth="1"/>
    <col min="15347" max="15347" width="12.6640625" style="5" customWidth="1"/>
    <col min="15348" max="15348" width="16" style="5" customWidth="1"/>
    <col min="15349" max="15349" width="19.83203125" style="5" bestFit="1" customWidth="1"/>
    <col min="15350" max="15350" width="22.1640625" style="5" bestFit="1" customWidth="1"/>
    <col min="15351" max="15595" width="8.83203125" style="5"/>
    <col min="15596" max="15596" width="6.83203125" style="5" customWidth="1"/>
    <col min="15597" max="15597" width="11.33203125" style="5" customWidth="1"/>
    <col min="15598" max="15598" width="19.6640625" style="5" customWidth="1"/>
    <col min="15599" max="15599" width="96.83203125" style="5" bestFit="1" customWidth="1"/>
    <col min="15600" max="15600" width="12.83203125" style="5" bestFit="1" customWidth="1"/>
    <col min="15601" max="15602" width="13" style="5" customWidth="1"/>
    <col min="15603" max="15603" width="12.6640625" style="5" customWidth="1"/>
    <col min="15604" max="15604" width="16" style="5" customWidth="1"/>
    <col min="15605" max="15605" width="19.83203125" style="5" bestFit="1" customWidth="1"/>
    <col min="15606" max="15606" width="22.1640625" style="5" bestFit="1" customWidth="1"/>
    <col min="15607" max="15851" width="8.83203125" style="5"/>
    <col min="15852" max="15852" width="6.83203125" style="5" customWidth="1"/>
    <col min="15853" max="15853" width="11.33203125" style="5" customWidth="1"/>
    <col min="15854" max="15854" width="19.6640625" style="5" customWidth="1"/>
    <col min="15855" max="15855" width="96.83203125" style="5" bestFit="1" customWidth="1"/>
    <col min="15856" max="15856" width="12.83203125" style="5" bestFit="1" customWidth="1"/>
    <col min="15857" max="15858" width="13" style="5" customWidth="1"/>
    <col min="15859" max="15859" width="12.6640625" style="5" customWidth="1"/>
    <col min="15860" max="15860" width="16" style="5" customWidth="1"/>
    <col min="15861" max="15861" width="19.83203125" style="5" bestFit="1" customWidth="1"/>
    <col min="15862" max="15862" width="22.1640625" style="5" bestFit="1" customWidth="1"/>
    <col min="15863" max="16107" width="8.83203125" style="5"/>
    <col min="16108" max="16108" width="6.83203125" style="5" customWidth="1"/>
    <col min="16109" max="16109" width="11.33203125" style="5" customWidth="1"/>
    <col min="16110" max="16110" width="19.6640625" style="5" customWidth="1"/>
    <col min="16111" max="16111" width="96.83203125" style="5" bestFit="1" customWidth="1"/>
    <col min="16112" max="16112" width="12.83203125" style="5" bestFit="1" customWidth="1"/>
    <col min="16113" max="16114" width="13" style="5" customWidth="1"/>
    <col min="16115" max="16115" width="12.6640625" style="5" customWidth="1"/>
    <col min="16116" max="16116" width="16" style="5" customWidth="1"/>
    <col min="16117" max="16117" width="19.83203125" style="5" bestFit="1" customWidth="1"/>
    <col min="16118" max="16118" width="22.1640625" style="5" bestFit="1" customWidth="1"/>
    <col min="16119" max="16368" width="8.83203125" style="5"/>
    <col min="16369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36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" customHeight="1" x14ac:dyDescent="0.2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5" t="s">
        <v>37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40"/>
      <c r="C6" s="2"/>
      <c r="D6" s="2"/>
      <c r="E6" s="2"/>
      <c r="F6" s="2"/>
      <c r="G6" s="6"/>
      <c r="J6" s="8" t="s">
        <v>23</v>
      </c>
      <c r="K6" s="9">
        <f>'ANEXO 2 (PREÇOS POR ITEM)'!$F$6</f>
        <v>45658</v>
      </c>
    </row>
    <row r="7" spans="1:16" s="3" customFormat="1" ht="39.950000000000003" customHeight="1" x14ac:dyDescent="0.2">
      <c r="A7" s="154" t="s">
        <v>38</v>
      </c>
      <c r="B7" s="156" t="s">
        <v>3</v>
      </c>
      <c r="C7" s="68" t="s">
        <v>39</v>
      </c>
      <c r="D7" s="69"/>
      <c r="E7" s="152" t="s">
        <v>40</v>
      </c>
      <c r="F7" s="154" t="s">
        <v>5</v>
      </c>
      <c r="G7" s="154" t="s">
        <v>41</v>
      </c>
      <c r="H7" s="71" t="s">
        <v>42</v>
      </c>
      <c r="I7" s="69"/>
      <c r="J7" s="71" t="s">
        <v>43</v>
      </c>
      <c r="K7" s="68"/>
      <c r="P7" s="128" t="s">
        <v>44</v>
      </c>
    </row>
    <row r="8" spans="1:16" s="3" customFormat="1" ht="39.950000000000003" customHeight="1" x14ac:dyDescent="0.2">
      <c r="A8" s="154"/>
      <c r="B8" s="157"/>
      <c r="C8" s="72" t="s">
        <v>45</v>
      </c>
      <c r="D8" s="73" t="s">
        <v>46</v>
      </c>
      <c r="E8" s="153"/>
      <c r="F8" s="154"/>
      <c r="G8" s="154"/>
      <c r="H8" s="74" t="s">
        <v>47</v>
      </c>
      <c r="I8" s="70" t="s">
        <v>48</v>
      </c>
      <c r="J8" s="75" t="s">
        <v>49</v>
      </c>
      <c r="K8" s="76" t="s">
        <v>50</v>
      </c>
      <c r="P8" s="128" t="s">
        <v>51</v>
      </c>
    </row>
    <row r="9" spans="1:16" s="3" customFormat="1" ht="30" customHeight="1" x14ac:dyDescent="0.2">
      <c r="A9" s="52">
        <v>1</v>
      </c>
      <c r="B9" s="158">
        <f>$A$9</f>
        <v>1</v>
      </c>
      <c r="C9" s="79" t="s">
        <v>13</v>
      </c>
      <c r="D9" s="80"/>
      <c r="E9" s="81"/>
      <c r="F9" s="82"/>
      <c r="G9" s="83"/>
      <c r="H9" s="84"/>
      <c r="I9" s="174">
        <f>TRUNC(SUM($I$10:$I$12),4)</f>
        <v>660796.11369999999</v>
      </c>
      <c r="J9" s="51"/>
      <c r="K9" s="62"/>
      <c r="P9" s="123"/>
    </row>
    <row r="10" spans="1:16" s="3" customFormat="1" ht="30" customHeight="1" x14ac:dyDescent="0.2">
      <c r="A10" s="4" t="s">
        <v>52</v>
      </c>
      <c r="B10" s="159">
        <f>B9</f>
        <v>1</v>
      </c>
      <c r="C10" s="63" t="s">
        <v>53</v>
      </c>
      <c r="D10" s="52" t="s">
        <v>54</v>
      </c>
      <c r="E10" s="53" t="s">
        <v>55</v>
      </c>
      <c r="F10" s="52" t="s">
        <v>56</v>
      </c>
      <c r="G10" s="54">
        <v>9900</v>
      </c>
      <c r="H10" s="183">
        <f>(1-_xlfn.XLOOKUP($B9,'OFERTA DO LICITANTE (%)'!$B$8:$B$13,'OFERTA DO LICITANTE (%)'!$H$8:$H$13)/100)*$P10</f>
        <v>11.034298</v>
      </c>
      <c r="I10" s="178">
        <f>TRUNC((H10*G10),4)</f>
        <v>109239.5502</v>
      </c>
      <c r="J10" s="4" t="s">
        <v>57</v>
      </c>
      <c r="K10" s="64" t="s">
        <v>58</v>
      </c>
      <c r="M10" s="107"/>
      <c r="N10" s="107"/>
      <c r="P10" s="124">
        <v>12.98</v>
      </c>
    </row>
    <row r="11" spans="1:16" s="3" customFormat="1" ht="30" customHeight="1" x14ac:dyDescent="0.2">
      <c r="A11" s="4" t="s">
        <v>59</v>
      </c>
      <c r="B11" s="159">
        <f>B9</f>
        <v>1</v>
      </c>
      <c r="C11" s="65" t="s">
        <v>53</v>
      </c>
      <c r="D11" s="55" t="s">
        <v>60</v>
      </c>
      <c r="E11" s="56" t="s">
        <v>61</v>
      </c>
      <c r="F11" s="4" t="s">
        <v>14</v>
      </c>
      <c r="G11" s="144">
        <v>22</v>
      </c>
      <c r="H11" s="197">
        <f>(1-_xlfn.XLOOKUP($B10,'OFERTA DO LICITANTE (%)'!$B$8:$B$13,'OFERTA DO LICITANTE (%)'!$H$8:$H$13)/100)*$P11</f>
        <v>19886.788847</v>
      </c>
      <c r="I11" s="178">
        <f>TRUNC((H11*G11),4)</f>
        <v>437509.35460000002</v>
      </c>
      <c r="J11" s="4" t="s">
        <v>57</v>
      </c>
      <c r="K11" s="64" t="s">
        <v>62</v>
      </c>
      <c r="M11" s="107"/>
      <c r="N11" s="107"/>
      <c r="P11" s="124">
        <v>23393.47</v>
      </c>
    </row>
    <row r="12" spans="1:16" s="3" customFormat="1" ht="30" customHeight="1" x14ac:dyDescent="0.2">
      <c r="A12" s="57" t="s">
        <v>63</v>
      </c>
      <c r="B12" s="159">
        <f>B9</f>
        <v>1</v>
      </c>
      <c r="C12" s="38" t="s">
        <v>64</v>
      </c>
      <c r="D12" s="57" t="s">
        <v>65</v>
      </c>
      <c r="E12" s="58" t="s">
        <v>66</v>
      </c>
      <c r="F12" s="57" t="s">
        <v>67</v>
      </c>
      <c r="G12" s="59">
        <v>14226.66</v>
      </c>
      <c r="H12" s="198">
        <f>(1-_xlfn.XLOOKUP($B11,'OFERTA DO LICITANTE (%)'!$B$8:$B$13,'OFERTA DO LICITANTE (%)'!$H$8:$H$13)/100)*$P12</f>
        <v>8.0164429999999989</v>
      </c>
      <c r="I12" s="178">
        <f>TRUNC((H12*G12),4)</f>
        <v>114047.2089</v>
      </c>
      <c r="J12" s="4" t="s">
        <v>57</v>
      </c>
      <c r="K12" s="64" t="s">
        <v>68</v>
      </c>
      <c r="M12" s="107"/>
      <c r="N12" s="107"/>
      <c r="P12" s="124">
        <v>9.43</v>
      </c>
    </row>
    <row r="13" spans="1:16" s="3" customFormat="1" ht="30" customHeight="1" x14ac:dyDescent="0.2">
      <c r="A13" s="52">
        <v>2</v>
      </c>
      <c r="B13" s="159">
        <f>$A$13</f>
        <v>2</v>
      </c>
      <c r="C13" s="79" t="s">
        <v>15</v>
      </c>
      <c r="D13" s="80"/>
      <c r="E13" s="81"/>
      <c r="F13" s="82"/>
      <c r="G13" s="83"/>
      <c r="H13" s="199"/>
      <c r="I13" s="177">
        <f>TRUNC(SUM($I$14:$I$16),4)</f>
        <v>758991.54599999997</v>
      </c>
      <c r="J13" s="51"/>
      <c r="K13" s="62"/>
      <c r="M13" s="107"/>
      <c r="N13" s="107"/>
      <c r="P13" s="124"/>
    </row>
    <row r="14" spans="1:16" s="3" customFormat="1" ht="30" customHeight="1" x14ac:dyDescent="0.2">
      <c r="A14" s="4" t="s">
        <v>69</v>
      </c>
      <c r="B14" s="159">
        <f>B13</f>
        <v>2</v>
      </c>
      <c r="C14" s="63" t="s">
        <v>53</v>
      </c>
      <c r="D14" s="52" t="s">
        <v>54</v>
      </c>
      <c r="E14" s="53" t="s">
        <v>55</v>
      </c>
      <c r="F14" s="52" t="s">
        <v>56</v>
      </c>
      <c r="G14" s="54">
        <v>9900</v>
      </c>
      <c r="H14" s="183">
        <f>(1-_xlfn.XLOOKUP($B13,'OFERTA DO LICITANTE (%)'!$B$8:$B$13,'OFERTA DO LICITANTE (%)'!$H$8:$H$13)/100)*$P14</f>
        <v>11.004443999999999</v>
      </c>
      <c r="I14" s="178">
        <f>TRUNC((H14*G14),4)</f>
        <v>108943.99559999999</v>
      </c>
      <c r="J14" s="4" t="s">
        <v>57</v>
      </c>
      <c r="K14" s="64" t="s">
        <v>58</v>
      </c>
      <c r="M14" s="107"/>
      <c r="N14" s="107"/>
      <c r="P14" s="124">
        <v>12.98</v>
      </c>
    </row>
    <row r="15" spans="1:16" s="3" customFormat="1" ht="30" customHeight="1" x14ac:dyDescent="0.2">
      <c r="A15" s="4" t="s">
        <v>70</v>
      </c>
      <c r="B15" s="159">
        <f>B13</f>
        <v>2</v>
      </c>
      <c r="C15" s="65" t="s">
        <v>53</v>
      </c>
      <c r="D15" s="55" t="s">
        <v>60</v>
      </c>
      <c r="E15" s="56" t="s">
        <v>61</v>
      </c>
      <c r="F15" s="4" t="s">
        <v>14</v>
      </c>
      <c r="G15" s="144">
        <v>26</v>
      </c>
      <c r="H15" s="197">
        <f>(1-_xlfn.XLOOKUP($B14,'OFERTA DO LICITANTE (%)'!$B$8:$B$13,'OFERTA DO LICITANTE (%)'!$H$8:$H$13)/100)*$P15</f>
        <v>19832.983866000002</v>
      </c>
      <c r="I15" s="178">
        <f>TRUNC((H15*G15),4)</f>
        <v>515657.58049999998</v>
      </c>
      <c r="J15" s="4" t="s">
        <v>57</v>
      </c>
      <c r="K15" s="64" t="s">
        <v>62</v>
      </c>
      <c r="M15" s="107"/>
      <c r="N15" s="107"/>
      <c r="P15" s="124">
        <v>23393.47</v>
      </c>
    </row>
    <row r="16" spans="1:16" s="3" customFormat="1" ht="30" customHeight="1" x14ac:dyDescent="0.2">
      <c r="A16" s="57" t="s">
        <v>71</v>
      </c>
      <c r="B16" s="159">
        <f>B13</f>
        <v>2</v>
      </c>
      <c r="C16" s="38" t="s">
        <v>64</v>
      </c>
      <c r="D16" s="57" t="s">
        <v>65</v>
      </c>
      <c r="E16" s="58" t="s">
        <v>66</v>
      </c>
      <c r="F16" s="57" t="s">
        <v>67</v>
      </c>
      <c r="G16" s="59">
        <v>38568.400000000001</v>
      </c>
      <c r="H16" s="198">
        <f>(1-_xlfn.XLOOKUP($B15,'OFERTA DO LICITANTE (%)'!$B$8:$B$13,'OFERTA DO LICITANTE (%)'!$H$8:$H$13)/100)*$P16</f>
        <v>3.4844580000000001</v>
      </c>
      <c r="I16" s="178">
        <f>TRUNC((H16*G16),4)</f>
        <v>134389.9699</v>
      </c>
      <c r="J16" s="4" t="s">
        <v>57</v>
      </c>
      <c r="K16" s="64" t="s">
        <v>68</v>
      </c>
      <c r="M16" s="107"/>
      <c r="N16" s="107"/>
      <c r="P16" s="124">
        <v>4.1100000000000003</v>
      </c>
    </row>
    <row r="17" spans="1:16" s="3" customFormat="1" ht="30" customHeight="1" x14ac:dyDescent="0.2">
      <c r="A17" s="52">
        <v>3</v>
      </c>
      <c r="B17" s="159">
        <f>$A$17</f>
        <v>3</v>
      </c>
      <c r="C17" s="79" t="s">
        <v>16</v>
      </c>
      <c r="D17" s="80"/>
      <c r="E17" s="81"/>
      <c r="F17" s="82"/>
      <c r="G17" s="83"/>
      <c r="H17" s="199"/>
      <c r="I17" s="177">
        <f>TRUNC(SUM($I$18:$I$20),4)</f>
        <v>645944.3628</v>
      </c>
      <c r="J17" s="51"/>
      <c r="K17" s="62"/>
      <c r="M17" s="107"/>
      <c r="N17" s="107"/>
      <c r="P17" s="124"/>
    </row>
    <row r="18" spans="1:16" s="3" customFormat="1" ht="30" customHeight="1" x14ac:dyDescent="0.2">
      <c r="A18" s="4" t="s">
        <v>72</v>
      </c>
      <c r="B18" s="159">
        <f>B17</f>
        <v>3</v>
      </c>
      <c r="C18" s="63" t="s">
        <v>53</v>
      </c>
      <c r="D18" s="52" t="s">
        <v>54</v>
      </c>
      <c r="E18" s="53" t="s">
        <v>55</v>
      </c>
      <c r="F18" s="52" t="s">
        <v>56</v>
      </c>
      <c r="G18" s="54">
        <v>13200</v>
      </c>
      <c r="H18" s="183">
        <f>(1-_xlfn.XLOOKUP($B17,'OFERTA DO LICITANTE (%)'!$B$8:$B$13,'OFERTA DO LICITANTE (%)'!$H$8:$H$13)/100)*$P18</f>
        <v>11.004443999999999</v>
      </c>
      <c r="I18" s="178">
        <f>TRUNC((H18*G18),4)</f>
        <v>145258.66080000001</v>
      </c>
      <c r="J18" s="4" t="s">
        <v>57</v>
      </c>
      <c r="K18" s="64" t="s">
        <v>58</v>
      </c>
      <c r="M18" s="107"/>
      <c r="N18" s="107"/>
      <c r="P18" s="124">
        <v>12.98</v>
      </c>
    </row>
    <row r="19" spans="1:16" s="3" customFormat="1" ht="30" customHeight="1" x14ac:dyDescent="0.2">
      <c r="A19" s="4" t="s">
        <v>73</v>
      </c>
      <c r="B19" s="159">
        <f>B17</f>
        <v>3</v>
      </c>
      <c r="C19" s="65" t="s">
        <v>53</v>
      </c>
      <c r="D19" s="55" t="s">
        <v>60</v>
      </c>
      <c r="E19" s="56" t="s">
        <v>61</v>
      </c>
      <c r="F19" s="4" t="s">
        <v>14</v>
      </c>
      <c r="G19" s="144">
        <v>20</v>
      </c>
      <c r="H19" s="197">
        <f>(1-_xlfn.XLOOKUP($B18,'OFERTA DO LICITANTE (%)'!$B$8:$B$13,'OFERTA DO LICITANTE (%)'!$H$8:$H$13)/100)*$P19</f>
        <v>19832.983866000002</v>
      </c>
      <c r="I19" s="178">
        <f>TRUNC((H19*G19),4)</f>
        <v>396659.67729999998</v>
      </c>
      <c r="J19" s="4" t="s">
        <v>57</v>
      </c>
      <c r="K19" s="64" t="s">
        <v>62</v>
      </c>
      <c r="M19" s="107"/>
      <c r="N19" s="107"/>
      <c r="P19" s="124">
        <v>23393.47</v>
      </c>
    </row>
    <row r="20" spans="1:16" s="3" customFormat="1" ht="30" customHeight="1" x14ac:dyDescent="0.2">
      <c r="A20" s="57" t="s">
        <v>74</v>
      </c>
      <c r="B20" s="159">
        <f>B17</f>
        <v>3</v>
      </c>
      <c r="C20" s="38" t="s">
        <v>64</v>
      </c>
      <c r="D20" s="57" t="s">
        <v>65</v>
      </c>
      <c r="E20" s="58" t="s">
        <v>66</v>
      </c>
      <c r="F20" s="57" t="s">
        <v>67</v>
      </c>
      <c r="G20" s="59">
        <v>36088.57</v>
      </c>
      <c r="H20" s="198">
        <f>(1-_xlfn.XLOOKUP($B19,'OFERTA DO LICITANTE (%)'!$B$8:$B$13,'OFERTA DO LICITANTE (%)'!$H$8:$H$13)/100)*$P20</f>
        <v>2.88252</v>
      </c>
      <c r="I20" s="178">
        <f>TRUNC((H20*G20),4)</f>
        <v>104026.02469999999</v>
      </c>
      <c r="J20" s="4" t="s">
        <v>57</v>
      </c>
      <c r="K20" s="64" t="s">
        <v>68</v>
      </c>
      <c r="M20" s="107"/>
      <c r="N20" s="107"/>
      <c r="P20" s="124">
        <v>3.4</v>
      </c>
    </row>
    <row r="21" spans="1:16" s="3" customFormat="1" ht="30" customHeight="1" x14ac:dyDescent="0.2">
      <c r="A21" s="52">
        <v>4</v>
      </c>
      <c r="B21" s="159">
        <f>$A$21</f>
        <v>4</v>
      </c>
      <c r="C21" s="79" t="s">
        <v>17</v>
      </c>
      <c r="D21" s="80"/>
      <c r="E21" s="81"/>
      <c r="F21" s="82"/>
      <c r="G21" s="83"/>
      <c r="H21" s="199"/>
      <c r="I21" s="177">
        <f>TRUNC(SUM($I$22:$I$24),4)</f>
        <v>434859.00180000003</v>
      </c>
      <c r="J21" s="51"/>
      <c r="K21" s="62"/>
      <c r="M21" s="107"/>
      <c r="N21" s="107"/>
      <c r="P21" s="124"/>
    </row>
    <row r="22" spans="1:16" s="3" customFormat="1" ht="30" customHeight="1" x14ac:dyDescent="0.2">
      <c r="A22" s="4" t="s">
        <v>75</v>
      </c>
      <c r="B22" s="159">
        <f>B21</f>
        <v>4</v>
      </c>
      <c r="C22" s="63" t="s">
        <v>53</v>
      </c>
      <c r="D22" s="52" t="s">
        <v>54</v>
      </c>
      <c r="E22" s="53" t="s">
        <v>55</v>
      </c>
      <c r="F22" s="52" t="s">
        <v>56</v>
      </c>
      <c r="G22" s="54">
        <v>7700</v>
      </c>
      <c r="H22" s="183">
        <f>(1-_xlfn.XLOOKUP($B21,'OFERTA DO LICITANTE (%)'!$B$8:$B$13,'OFERTA DO LICITANTE (%)'!$H$8:$H$13)/100)*$P22</f>
        <v>11.004443999999999</v>
      </c>
      <c r="I22" s="178">
        <f>TRUNC((H22*G22),4)</f>
        <v>84734.218800000002</v>
      </c>
      <c r="J22" s="4" t="s">
        <v>57</v>
      </c>
      <c r="K22" s="64" t="s">
        <v>58</v>
      </c>
      <c r="M22" s="107"/>
      <c r="N22" s="107"/>
      <c r="P22" s="124">
        <v>12.98</v>
      </c>
    </row>
    <row r="23" spans="1:16" s="3" customFormat="1" ht="30" customHeight="1" x14ac:dyDescent="0.2">
      <c r="A23" s="4" t="s">
        <v>76</v>
      </c>
      <c r="B23" s="159">
        <f>B21</f>
        <v>4</v>
      </c>
      <c r="C23" s="65" t="s">
        <v>53</v>
      </c>
      <c r="D23" s="55" t="s">
        <v>60</v>
      </c>
      <c r="E23" s="56" t="s">
        <v>61</v>
      </c>
      <c r="F23" s="4" t="s">
        <v>14</v>
      </c>
      <c r="G23" s="144">
        <v>14</v>
      </c>
      <c r="H23" s="197">
        <f>(1-_xlfn.XLOOKUP($B22,'OFERTA DO LICITANTE (%)'!$B$8:$B$13,'OFERTA DO LICITANTE (%)'!$H$8:$H$13)/100)*$P23</f>
        <v>19832.983866000002</v>
      </c>
      <c r="I23" s="178">
        <f>TRUNC((H23*G23),4)</f>
        <v>277661.77409999998</v>
      </c>
      <c r="J23" s="4" t="s">
        <v>57</v>
      </c>
      <c r="K23" s="64" t="s">
        <v>62</v>
      </c>
      <c r="M23" s="107"/>
      <c r="N23" s="107"/>
      <c r="P23" s="124">
        <v>23393.47</v>
      </c>
    </row>
    <row r="24" spans="1:16" s="3" customFormat="1" ht="30" customHeight="1" x14ac:dyDescent="0.2">
      <c r="A24" s="57" t="s">
        <v>77</v>
      </c>
      <c r="B24" s="159">
        <f>B21</f>
        <v>4</v>
      </c>
      <c r="C24" s="38" t="s">
        <v>64</v>
      </c>
      <c r="D24" s="57" t="s">
        <v>65</v>
      </c>
      <c r="E24" s="58" t="s">
        <v>66</v>
      </c>
      <c r="F24" s="57" t="s">
        <v>67</v>
      </c>
      <c r="G24" s="59">
        <v>11805.5</v>
      </c>
      <c r="H24" s="198">
        <f>(1-_xlfn.XLOOKUP($B23,'OFERTA DO LICITANTE (%)'!$B$8:$B$13,'OFERTA DO LICITANTE (%)'!$H$8:$H$13)/100)*$P24</f>
        <v>6.1380720000000002</v>
      </c>
      <c r="I24" s="178">
        <f>TRUNC((H24*G24),4)</f>
        <v>72463.008900000001</v>
      </c>
      <c r="J24" s="4" t="s">
        <v>57</v>
      </c>
      <c r="K24" s="64" t="s">
        <v>68</v>
      </c>
      <c r="M24" s="107"/>
      <c r="N24" s="107"/>
      <c r="P24" s="124">
        <v>7.24</v>
      </c>
    </row>
    <row r="25" spans="1:16" s="3" customFormat="1" ht="30" customHeight="1" x14ac:dyDescent="0.2">
      <c r="A25" s="52">
        <v>5</v>
      </c>
      <c r="B25" s="159">
        <f>$A$25</f>
        <v>5</v>
      </c>
      <c r="C25" s="79" t="s">
        <v>18</v>
      </c>
      <c r="D25" s="80"/>
      <c r="E25" s="81"/>
      <c r="F25" s="82"/>
      <c r="G25" s="83"/>
      <c r="H25" s="199"/>
      <c r="I25" s="177">
        <f>TRUNC(SUM($I$26:$I$28),4)</f>
        <v>298520.46870000003</v>
      </c>
      <c r="J25" s="51"/>
      <c r="K25" s="62"/>
      <c r="M25" s="107"/>
      <c r="N25" s="107"/>
      <c r="P25" s="124"/>
    </row>
    <row r="26" spans="1:16" s="3" customFormat="1" ht="30" customHeight="1" x14ac:dyDescent="0.2">
      <c r="A26" s="4" t="s">
        <v>78</v>
      </c>
      <c r="B26" s="159">
        <f>B25</f>
        <v>5</v>
      </c>
      <c r="C26" s="63" t="s">
        <v>53</v>
      </c>
      <c r="D26" s="52" t="s">
        <v>54</v>
      </c>
      <c r="E26" s="53" t="s">
        <v>55</v>
      </c>
      <c r="F26" s="52" t="s">
        <v>56</v>
      </c>
      <c r="G26" s="54">
        <v>4400</v>
      </c>
      <c r="H26" s="183">
        <f>(1-_xlfn.XLOOKUP($B25,'OFERTA DO LICITANTE (%)'!$B$8:$B$13,'OFERTA DO LICITANTE (%)'!$H$8:$H$13)/100)*$P26</f>
        <v>11.004443999999999</v>
      </c>
      <c r="I26" s="178">
        <f>TRUNC((H26*G26),4)</f>
        <v>48419.553599999999</v>
      </c>
      <c r="J26" s="4" t="s">
        <v>57</v>
      </c>
      <c r="K26" s="64" t="s">
        <v>58</v>
      </c>
      <c r="M26" s="107"/>
      <c r="N26" s="107"/>
      <c r="P26" s="124">
        <v>12.98</v>
      </c>
    </row>
    <row r="27" spans="1:16" s="3" customFormat="1" ht="30" customHeight="1" x14ac:dyDescent="0.2">
      <c r="A27" s="4" t="s">
        <v>79</v>
      </c>
      <c r="B27" s="159">
        <f>B25</f>
        <v>5</v>
      </c>
      <c r="C27" s="65" t="s">
        <v>53</v>
      </c>
      <c r="D27" s="55" t="s">
        <v>60</v>
      </c>
      <c r="E27" s="56" t="s">
        <v>61</v>
      </c>
      <c r="F27" s="4" t="s">
        <v>14</v>
      </c>
      <c r="G27" s="144">
        <v>10</v>
      </c>
      <c r="H27" s="197">
        <f>(1-_xlfn.XLOOKUP($B26,'OFERTA DO LICITANTE (%)'!$B$8:$B$13,'OFERTA DO LICITANTE (%)'!$H$8:$H$13)/100)*$P27</f>
        <v>19832.983866000002</v>
      </c>
      <c r="I27" s="178">
        <f>TRUNC((H27*G27),4)</f>
        <v>198329.83859999999</v>
      </c>
      <c r="J27" s="60" t="s">
        <v>57</v>
      </c>
      <c r="K27" s="66" t="s">
        <v>62</v>
      </c>
      <c r="M27" s="107"/>
      <c r="N27" s="107"/>
      <c r="P27" s="124">
        <v>23393.47</v>
      </c>
    </row>
    <row r="28" spans="1:16" s="3" customFormat="1" ht="30" customHeight="1" x14ac:dyDescent="0.2">
      <c r="A28" s="57" t="s">
        <v>80</v>
      </c>
      <c r="B28" s="160">
        <f>B25</f>
        <v>5</v>
      </c>
      <c r="C28" s="38" t="s">
        <v>64</v>
      </c>
      <c r="D28" s="57" t="s">
        <v>65</v>
      </c>
      <c r="E28" s="58" t="s">
        <v>66</v>
      </c>
      <c r="F28" s="57" t="s">
        <v>67</v>
      </c>
      <c r="G28" s="59">
        <v>13510</v>
      </c>
      <c r="H28" s="198">
        <f>(1-_xlfn.XLOOKUP($B27,'OFERTA DO LICITANTE (%)'!$B$8:$B$13,'OFERTA DO LICITANTE (%)'!$H$8:$H$13)/100)*$P28</f>
        <v>3.8320559999999997</v>
      </c>
      <c r="I28" s="178">
        <f>TRUNC((H28*G28),4)</f>
        <v>51771.076500000003</v>
      </c>
      <c r="J28" s="27" t="s">
        <v>57</v>
      </c>
      <c r="K28" s="67" t="s">
        <v>68</v>
      </c>
      <c r="M28" s="107"/>
      <c r="N28" s="107"/>
      <c r="P28" s="124">
        <v>4.5199999999999996</v>
      </c>
    </row>
    <row r="29" spans="1:16" ht="30" customHeight="1" x14ac:dyDescent="0.2">
      <c r="A29" s="11"/>
      <c r="B29" s="11"/>
      <c r="C29" s="11"/>
      <c r="D29" s="17"/>
      <c r="E29" s="22"/>
      <c r="F29" s="18"/>
      <c r="G29" s="77" t="s">
        <v>27</v>
      </c>
      <c r="H29" s="78"/>
      <c r="I29" s="179">
        <f>TRUNC($I$9+$I$13+$I$17+$I$21+$I$25,4)</f>
        <v>2799111.4929999998</v>
      </c>
    </row>
    <row r="30" spans="1:16" ht="29.45" customHeight="1" x14ac:dyDescent="0.2">
      <c r="A30" s="155" t="s">
        <v>81</v>
      </c>
      <c r="B30" s="155"/>
      <c r="C30" s="155"/>
      <c r="D30" s="17"/>
      <c r="E30" s="18"/>
      <c r="F30" s="18"/>
      <c r="G30" s="18"/>
      <c r="H30" s="18"/>
      <c r="J30" s="18"/>
    </row>
    <row r="31" spans="1:16" x14ac:dyDescent="0.2">
      <c r="A31" s="14" t="s">
        <v>82</v>
      </c>
      <c r="B31" s="14"/>
      <c r="I31" s="25"/>
    </row>
    <row r="32" spans="1:16" x14ac:dyDescent="0.2">
      <c r="A32" s="14" t="s">
        <v>83</v>
      </c>
      <c r="B32" s="14"/>
    </row>
    <row r="33" spans="1:11" x14ac:dyDescent="0.2">
      <c r="A33" s="14" t="s">
        <v>84</v>
      </c>
      <c r="B33" s="14"/>
      <c r="J33" s="16"/>
    </row>
    <row r="34" spans="1:11" x14ac:dyDescent="0.2">
      <c r="I34" s="26"/>
    </row>
    <row r="35" spans="1:11" ht="18" x14ac:dyDescent="0.2">
      <c r="I35" s="138"/>
      <c r="J35" s="138"/>
      <c r="K35" s="140"/>
    </row>
    <row r="36" spans="1:11" ht="18" x14ac:dyDescent="0.2">
      <c r="H36" s="41"/>
      <c r="I36" s="41"/>
      <c r="J36" s="138"/>
      <c r="K36" s="140"/>
    </row>
    <row r="37" spans="1:11" ht="18" x14ac:dyDescent="0.2">
      <c r="H37" s="41"/>
      <c r="I37" s="41"/>
      <c r="J37" s="138"/>
      <c r="K37" s="140"/>
    </row>
    <row r="38" spans="1:11" ht="18" x14ac:dyDescent="0.2">
      <c r="H38" s="41"/>
      <c r="I38" s="41"/>
      <c r="J38" s="138"/>
      <c r="K38" s="140"/>
    </row>
    <row r="39" spans="1:11" ht="18" x14ac:dyDescent="0.2">
      <c r="H39" s="141"/>
      <c r="I39" s="141"/>
      <c r="J39" s="139"/>
      <c r="K39" s="140"/>
    </row>
    <row r="40" spans="1:11" ht="18" x14ac:dyDescent="0.2">
      <c r="H40" s="141"/>
      <c r="I40" s="141"/>
      <c r="J40" s="132"/>
    </row>
    <row r="41" spans="1:11" ht="18" x14ac:dyDescent="0.2">
      <c r="H41" s="141"/>
      <c r="I41" s="141"/>
      <c r="J41" s="132"/>
    </row>
    <row r="42" spans="1:11" x14ac:dyDescent="0.2">
      <c r="I42" s="26"/>
    </row>
    <row r="43" spans="1:11" x14ac:dyDescent="0.2">
      <c r="I43" s="26"/>
    </row>
  </sheetData>
  <sheetProtection formatCells="0" formatColumns="0" formatRows="0" sort="0" autoFilter="0"/>
  <mergeCells count="11">
    <mergeCell ref="A30:C30"/>
    <mergeCell ref="G7:G8"/>
    <mergeCell ref="B13:B16"/>
    <mergeCell ref="B17:B20"/>
    <mergeCell ref="B21:B24"/>
    <mergeCell ref="B25:B28"/>
    <mergeCell ref="B9:B12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833B-4CCC-4102-AE57-AD1DFC6B20C6}">
  <dimension ref="A1:P22"/>
  <sheetViews>
    <sheetView showGridLines="0" zoomScale="80" zoomScaleNormal="80" workbookViewId="0">
      <selection activeCell="H11" sqref="H11"/>
    </sheetView>
  </sheetViews>
  <sheetFormatPr defaultRowHeight="13.5" x14ac:dyDescent="0.2"/>
  <cols>
    <col min="1" max="1" width="14.1640625" style="5" customWidth="1"/>
    <col min="2" max="2" width="12" style="5" customWidth="1"/>
    <col min="3" max="4" width="13" style="5" customWidth="1"/>
    <col min="5" max="5" width="118.6640625" style="5" customWidth="1"/>
    <col min="6" max="6" width="12.83203125" style="5" bestFit="1" customWidth="1"/>
    <col min="7" max="7" width="21.5" style="7" customWidth="1"/>
    <col min="8" max="8" width="17.1640625" style="5" customWidth="1"/>
    <col min="9" max="9" width="20.1640625" style="20" customWidth="1"/>
    <col min="10" max="10" width="30.1640625" style="5" customWidth="1"/>
    <col min="11" max="11" width="31" style="5" customWidth="1"/>
    <col min="12" max="12" width="9.33203125" style="5"/>
    <col min="13" max="13" width="12.1640625" style="5" bestFit="1" customWidth="1"/>
    <col min="14" max="15" width="9.33203125" style="5"/>
    <col min="16" max="16" width="15.83203125" style="5" hidden="1" customWidth="1"/>
    <col min="17" max="240" width="9.33203125" style="5"/>
    <col min="241" max="241" width="6.83203125" style="5" customWidth="1"/>
    <col min="242" max="242" width="11.33203125" style="5" customWidth="1"/>
    <col min="243" max="243" width="19.6640625" style="5" customWidth="1"/>
    <col min="244" max="244" width="96.83203125" style="5" bestFit="1" customWidth="1"/>
    <col min="245" max="245" width="12.8320312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83203125" style="5" bestFit="1" customWidth="1"/>
    <col min="251" max="251" width="22.1640625" style="5" bestFit="1" customWidth="1"/>
    <col min="252" max="496" width="9.33203125" style="5"/>
    <col min="497" max="497" width="6.83203125" style="5" customWidth="1"/>
    <col min="498" max="498" width="11.33203125" style="5" customWidth="1"/>
    <col min="499" max="499" width="19.6640625" style="5" customWidth="1"/>
    <col min="500" max="500" width="96.83203125" style="5" bestFit="1" customWidth="1"/>
    <col min="501" max="501" width="12.8320312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83203125" style="5" bestFit="1" customWidth="1"/>
    <col min="507" max="507" width="22.1640625" style="5" bestFit="1" customWidth="1"/>
    <col min="508" max="752" width="9.33203125" style="5"/>
    <col min="753" max="753" width="6.83203125" style="5" customWidth="1"/>
    <col min="754" max="754" width="11.33203125" style="5" customWidth="1"/>
    <col min="755" max="755" width="19.6640625" style="5" customWidth="1"/>
    <col min="756" max="756" width="96.83203125" style="5" bestFit="1" customWidth="1"/>
    <col min="757" max="757" width="12.8320312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83203125" style="5" bestFit="1" customWidth="1"/>
    <col min="763" max="763" width="22.1640625" style="5" bestFit="1" customWidth="1"/>
    <col min="764" max="1008" width="9.33203125" style="5"/>
    <col min="1009" max="1009" width="6.83203125" style="5" customWidth="1"/>
    <col min="1010" max="1010" width="11.33203125" style="5" customWidth="1"/>
    <col min="1011" max="1011" width="19.6640625" style="5" customWidth="1"/>
    <col min="1012" max="1012" width="96.83203125" style="5" bestFit="1" customWidth="1"/>
    <col min="1013" max="1013" width="12.8320312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83203125" style="5" bestFit="1" customWidth="1"/>
    <col min="1019" max="1019" width="22.1640625" style="5" bestFit="1" customWidth="1"/>
    <col min="1020" max="1264" width="9.33203125" style="5"/>
    <col min="1265" max="1265" width="6.83203125" style="5" customWidth="1"/>
    <col min="1266" max="1266" width="11.33203125" style="5" customWidth="1"/>
    <col min="1267" max="1267" width="19.6640625" style="5" customWidth="1"/>
    <col min="1268" max="1268" width="96.83203125" style="5" bestFit="1" customWidth="1"/>
    <col min="1269" max="1269" width="12.8320312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83203125" style="5" bestFit="1" customWidth="1"/>
    <col min="1275" max="1275" width="22.1640625" style="5" bestFit="1" customWidth="1"/>
    <col min="1276" max="1520" width="9.33203125" style="5"/>
    <col min="1521" max="1521" width="6.83203125" style="5" customWidth="1"/>
    <col min="1522" max="1522" width="11.33203125" style="5" customWidth="1"/>
    <col min="1523" max="1523" width="19.6640625" style="5" customWidth="1"/>
    <col min="1524" max="1524" width="96.83203125" style="5" bestFit="1" customWidth="1"/>
    <col min="1525" max="1525" width="12.8320312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83203125" style="5" bestFit="1" customWidth="1"/>
    <col min="1531" max="1531" width="22.1640625" style="5" bestFit="1" customWidth="1"/>
    <col min="1532" max="1776" width="9.33203125" style="5"/>
    <col min="1777" max="1777" width="6.83203125" style="5" customWidth="1"/>
    <col min="1778" max="1778" width="11.33203125" style="5" customWidth="1"/>
    <col min="1779" max="1779" width="19.6640625" style="5" customWidth="1"/>
    <col min="1780" max="1780" width="96.83203125" style="5" bestFit="1" customWidth="1"/>
    <col min="1781" max="1781" width="12.8320312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83203125" style="5" bestFit="1" customWidth="1"/>
    <col min="1787" max="1787" width="22.1640625" style="5" bestFit="1" customWidth="1"/>
    <col min="1788" max="2032" width="9.33203125" style="5"/>
    <col min="2033" max="2033" width="6.83203125" style="5" customWidth="1"/>
    <col min="2034" max="2034" width="11.33203125" style="5" customWidth="1"/>
    <col min="2035" max="2035" width="19.6640625" style="5" customWidth="1"/>
    <col min="2036" max="2036" width="96.83203125" style="5" bestFit="1" customWidth="1"/>
    <col min="2037" max="2037" width="12.8320312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83203125" style="5" bestFit="1" customWidth="1"/>
    <col min="2043" max="2043" width="22.1640625" style="5" bestFit="1" customWidth="1"/>
    <col min="2044" max="2288" width="9.33203125" style="5"/>
    <col min="2289" max="2289" width="6.83203125" style="5" customWidth="1"/>
    <col min="2290" max="2290" width="11.33203125" style="5" customWidth="1"/>
    <col min="2291" max="2291" width="19.6640625" style="5" customWidth="1"/>
    <col min="2292" max="2292" width="96.83203125" style="5" bestFit="1" customWidth="1"/>
    <col min="2293" max="2293" width="12.8320312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83203125" style="5" bestFit="1" customWidth="1"/>
    <col min="2299" max="2299" width="22.1640625" style="5" bestFit="1" customWidth="1"/>
    <col min="2300" max="2544" width="9.33203125" style="5"/>
    <col min="2545" max="2545" width="6.83203125" style="5" customWidth="1"/>
    <col min="2546" max="2546" width="11.33203125" style="5" customWidth="1"/>
    <col min="2547" max="2547" width="19.6640625" style="5" customWidth="1"/>
    <col min="2548" max="2548" width="96.83203125" style="5" bestFit="1" customWidth="1"/>
    <col min="2549" max="2549" width="12.8320312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83203125" style="5" bestFit="1" customWidth="1"/>
    <col min="2555" max="2555" width="22.1640625" style="5" bestFit="1" customWidth="1"/>
    <col min="2556" max="2800" width="9.33203125" style="5"/>
    <col min="2801" max="2801" width="6.83203125" style="5" customWidth="1"/>
    <col min="2802" max="2802" width="11.33203125" style="5" customWidth="1"/>
    <col min="2803" max="2803" width="19.6640625" style="5" customWidth="1"/>
    <col min="2804" max="2804" width="96.83203125" style="5" bestFit="1" customWidth="1"/>
    <col min="2805" max="2805" width="12.8320312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83203125" style="5" bestFit="1" customWidth="1"/>
    <col min="2811" max="2811" width="22.1640625" style="5" bestFit="1" customWidth="1"/>
    <col min="2812" max="3056" width="9.33203125" style="5"/>
    <col min="3057" max="3057" width="6.83203125" style="5" customWidth="1"/>
    <col min="3058" max="3058" width="11.33203125" style="5" customWidth="1"/>
    <col min="3059" max="3059" width="19.6640625" style="5" customWidth="1"/>
    <col min="3060" max="3060" width="96.83203125" style="5" bestFit="1" customWidth="1"/>
    <col min="3061" max="3061" width="12.8320312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83203125" style="5" bestFit="1" customWidth="1"/>
    <col min="3067" max="3067" width="22.1640625" style="5" bestFit="1" customWidth="1"/>
    <col min="3068" max="3312" width="9.33203125" style="5"/>
    <col min="3313" max="3313" width="6.83203125" style="5" customWidth="1"/>
    <col min="3314" max="3314" width="11.33203125" style="5" customWidth="1"/>
    <col min="3315" max="3315" width="19.6640625" style="5" customWidth="1"/>
    <col min="3316" max="3316" width="96.83203125" style="5" bestFit="1" customWidth="1"/>
    <col min="3317" max="3317" width="12.8320312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83203125" style="5" bestFit="1" customWidth="1"/>
    <col min="3323" max="3323" width="22.1640625" style="5" bestFit="1" customWidth="1"/>
    <col min="3324" max="3568" width="9.33203125" style="5"/>
    <col min="3569" max="3569" width="6.83203125" style="5" customWidth="1"/>
    <col min="3570" max="3570" width="11.33203125" style="5" customWidth="1"/>
    <col min="3571" max="3571" width="19.6640625" style="5" customWidth="1"/>
    <col min="3572" max="3572" width="96.83203125" style="5" bestFit="1" customWidth="1"/>
    <col min="3573" max="3573" width="12.8320312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83203125" style="5" bestFit="1" customWidth="1"/>
    <col min="3579" max="3579" width="22.1640625" style="5" bestFit="1" customWidth="1"/>
    <col min="3580" max="3824" width="9.33203125" style="5"/>
    <col min="3825" max="3825" width="6.83203125" style="5" customWidth="1"/>
    <col min="3826" max="3826" width="11.33203125" style="5" customWidth="1"/>
    <col min="3827" max="3827" width="19.6640625" style="5" customWidth="1"/>
    <col min="3828" max="3828" width="96.83203125" style="5" bestFit="1" customWidth="1"/>
    <col min="3829" max="3829" width="12.8320312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83203125" style="5" bestFit="1" customWidth="1"/>
    <col min="3835" max="3835" width="22.1640625" style="5" bestFit="1" customWidth="1"/>
    <col min="3836" max="4080" width="9.33203125" style="5"/>
    <col min="4081" max="4081" width="6.83203125" style="5" customWidth="1"/>
    <col min="4082" max="4082" width="11.33203125" style="5" customWidth="1"/>
    <col min="4083" max="4083" width="19.6640625" style="5" customWidth="1"/>
    <col min="4084" max="4084" width="96.83203125" style="5" bestFit="1" customWidth="1"/>
    <col min="4085" max="4085" width="12.8320312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83203125" style="5" bestFit="1" customWidth="1"/>
    <col min="4091" max="4091" width="22.1640625" style="5" bestFit="1" customWidth="1"/>
    <col min="4092" max="4336" width="9.33203125" style="5"/>
    <col min="4337" max="4337" width="6.83203125" style="5" customWidth="1"/>
    <col min="4338" max="4338" width="11.33203125" style="5" customWidth="1"/>
    <col min="4339" max="4339" width="19.6640625" style="5" customWidth="1"/>
    <col min="4340" max="4340" width="96.83203125" style="5" bestFit="1" customWidth="1"/>
    <col min="4341" max="4341" width="12.8320312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83203125" style="5" bestFit="1" customWidth="1"/>
    <col min="4347" max="4347" width="22.1640625" style="5" bestFit="1" customWidth="1"/>
    <col min="4348" max="4592" width="9.33203125" style="5"/>
    <col min="4593" max="4593" width="6.83203125" style="5" customWidth="1"/>
    <col min="4594" max="4594" width="11.33203125" style="5" customWidth="1"/>
    <col min="4595" max="4595" width="19.6640625" style="5" customWidth="1"/>
    <col min="4596" max="4596" width="96.83203125" style="5" bestFit="1" customWidth="1"/>
    <col min="4597" max="4597" width="12.8320312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83203125" style="5" bestFit="1" customWidth="1"/>
    <col min="4603" max="4603" width="22.1640625" style="5" bestFit="1" customWidth="1"/>
    <col min="4604" max="4848" width="9.33203125" style="5"/>
    <col min="4849" max="4849" width="6.83203125" style="5" customWidth="1"/>
    <col min="4850" max="4850" width="11.33203125" style="5" customWidth="1"/>
    <col min="4851" max="4851" width="19.6640625" style="5" customWidth="1"/>
    <col min="4852" max="4852" width="96.83203125" style="5" bestFit="1" customWidth="1"/>
    <col min="4853" max="4853" width="12.8320312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83203125" style="5" bestFit="1" customWidth="1"/>
    <col min="4859" max="4859" width="22.1640625" style="5" bestFit="1" customWidth="1"/>
    <col min="4860" max="5104" width="9.33203125" style="5"/>
    <col min="5105" max="5105" width="6.83203125" style="5" customWidth="1"/>
    <col min="5106" max="5106" width="11.33203125" style="5" customWidth="1"/>
    <col min="5107" max="5107" width="19.6640625" style="5" customWidth="1"/>
    <col min="5108" max="5108" width="96.83203125" style="5" bestFit="1" customWidth="1"/>
    <col min="5109" max="5109" width="12.8320312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83203125" style="5" bestFit="1" customWidth="1"/>
    <col min="5115" max="5115" width="22.1640625" style="5" bestFit="1" customWidth="1"/>
    <col min="5116" max="5360" width="9.33203125" style="5"/>
    <col min="5361" max="5361" width="6.83203125" style="5" customWidth="1"/>
    <col min="5362" max="5362" width="11.33203125" style="5" customWidth="1"/>
    <col min="5363" max="5363" width="19.6640625" style="5" customWidth="1"/>
    <col min="5364" max="5364" width="96.83203125" style="5" bestFit="1" customWidth="1"/>
    <col min="5365" max="5365" width="12.8320312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83203125" style="5" bestFit="1" customWidth="1"/>
    <col min="5371" max="5371" width="22.1640625" style="5" bestFit="1" customWidth="1"/>
    <col min="5372" max="5616" width="9.33203125" style="5"/>
    <col min="5617" max="5617" width="6.83203125" style="5" customWidth="1"/>
    <col min="5618" max="5618" width="11.33203125" style="5" customWidth="1"/>
    <col min="5619" max="5619" width="19.6640625" style="5" customWidth="1"/>
    <col min="5620" max="5620" width="96.83203125" style="5" bestFit="1" customWidth="1"/>
    <col min="5621" max="5621" width="12.8320312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83203125" style="5" bestFit="1" customWidth="1"/>
    <col min="5627" max="5627" width="22.1640625" style="5" bestFit="1" customWidth="1"/>
    <col min="5628" max="5872" width="9.33203125" style="5"/>
    <col min="5873" max="5873" width="6.83203125" style="5" customWidth="1"/>
    <col min="5874" max="5874" width="11.33203125" style="5" customWidth="1"/>
    <col min="5875" max="5875" width="19.6640625" style="5" customWidth="1"/>
    <col min="5876" max="5876" width="96.83203125" style="5" bestFit="1" customWidth="1"/>
    <col min="5877" max="5877" width="12.8320312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83203125" style="5" bestFit="1" customWidth="1"/>
    <col min="5883" max="5883" width="22.1640625" style="5" bestFit="1" customWidth="1"/>
    <col min="5884" max="6128" width="9.33203125" style="5"/>
    <col min="6129" max="6129" width="6.83203125" style="5" customWidth="1"/>
    <col min="6130" max="6130" width="11.33203125" style="5" customWidth="1"/>
    <col min="6131" max="6131" width="19.6640625" style="5" customWidth="1"/>
    <col min="6132" max="6132" width="96.83203125" style="5" bestFit="1" customWidth="1"/>
    <col min="6133" max="6133" width="12.8320312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83203125" style="5" bestFit="1" customWidth="1"/>
    <col min="6139" max="6139" width="22.1640625" style="5" bestFit="1" customWidth="1"/>
    <col min="6140" max="6384" width="9.33203125" style="5"/>
    <col min="6385" max="6385" width="6.83203125" style="5" customWidth="1"/>
    <col min="6386" max="6386" width="11.33203125" style="5" customWidth="1"/>
    <col min="6387" max="6387" width="19.6640625" style="5" customWidth="1"/>
    <col min="6388" max="6388" width="96.83203125" style="5" bestFit="1" customWidth="1"/>
    <col min="6389" max="6389" width="12.8320312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83203125" style="5" bestFit="1" customWidth="1"/>
    <col min="6395" max="6395" width="22.1640625" style="5" bestFit="1" customWidth="1"/>
    <col min="6396" max="6640" width="9.33203125" style="5"/>
    <col min="6641" max="6641" width="6.83203125" style="5" customWidth="1"/>
    <col min="6642" max="6642" width="11.33203125" style="5" customWidth="1"/>
    <col min="6643" max="6643" width="19.6640625" style="5" customWidth="1"/>
    <col min="6644" max="6644" width="96.83203125" style="5" bestFit="1" customWidth="1"/>
    <col min="6645" max="6645" width="12.8320312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83203125" style="5" bestFit="1" customWidth="1"/>
    <col min="6651" max="6651" width="22.1640625" style="5" bestFit="1" customWidth="1"/>
    <col min="6652" max="6896" width="9.33203125" style="5"/>
    <col min="6897" max="6897" width="6.83203125" style="5" customWidth="1"/>
    <col min="6898" max="6898" width="11.33203125" style="5" customWidth="1"/>
    <col min="6899" max="6899" width="19.6640625" style="5" customWidth="1"/>
    <col min="6900" max="6900" width="96.83203125" style="5" bestFit="1" customWidth="1"/>
    <col min="6901" max="6901" width="12.8320312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83203125" style="5" bestFit="1" customWidth="1"/>
    <col min="6907" max="6907" width="22.1640625" style="5" bestFit="1" customWidth="1"/>
    <col min="6908" max="7152" width="9.33203125" style="5"/>
    <col min="7153" max="7153" width="6.83203125" style="5" customWidth="1"/>
    <col min="7154" max="7154" width="11.33203125" style="5" customWidth="1"/>
    <col min="7155" max="7155" width="19.6640625" style="5" customWidth="1"/>
    <col min="7156" max="7156" width="96.83203125" style="5" bestFit="1" customWidth="1"/>
    <col min="7157" max="7157" width="12.8320312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83203125" style="5" bestFit="1" customWidth="1"/>
    <col min="7163" max="7163" width="22.1640625" style="5" bestFit="1" customWidth="1"/>
    <col min="7164" max="7408" width="9.33203125" style="5"/>
    <col min="7409" max="7409" width="6.83203125" style="5" customWidth="1"/>
    <col min="7410" max="7410" width="11.33203125" style="5" customWidth="1"/>
    <col min="7411" max="7411" width="19.6640625" style="5" customWidth="1"/>
    <col min="7412" max="7412" width="96.83203125" style="5" bestFit="1" customWidth="1"/>
    <col min="7413" max="7413" width="12.8320312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83203125" style="5" bestFit="1" customWidth="1"/>
    <col min="7419" max="7419" width="22.1640625" style="5" bestFit="1" customWidth="1"/>
    <col min="7420" max="7664" width="9.33203125" style="5"/>
    <col min="7665" max="7665" width="6.83203125" style="5" customWidth="1"/>
    <col min="7666" max="7666" width="11.33203125" style="5" customWidth="1"/>
    <col min="7667" max="7667" width="19.6640625" style="5" customWidth="1"/>
    <col min="7668" max="7668" width="96.83203125" style="5" bestFit="1" customWidth="1"/>
    <col min="7669" max="7669" width="12.8320312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83203125" style="5" bestFit="1" customWidth="1"/>
    <col min="7675" max="7675" width="22.1640625" style="5" bestFit="1" customWidth="1"/>
    <col min="7676" max="7920" width="9.33203125" style="5"/>
    <col min="7921" max="7921" width="6.83203125" style="5" customWidth="1"/>
    <col min="7922" max="7922" width="11.33203125" style="5" customWidth="1"/>
    <col min="7923" max="7923" width="19.6640625" style="5" customWidth="1"/>
    <col min="7924" max="7924" width="96.83203125" style="5" bestFit="1" customWidth="1"/>
    <col min="7925" max="7925" width="12.8320312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83203125" style="5" bestFit="1" customWidth="1"/>
    <col min="7931" max="7931" width="22.1640625" style="5" bestFit="1" customWidth="1"/>
    <col min="7932" max="8176" width="9.33203125" style="5"/>
    <col min="8177" max="8177" width="6.83203125" style="5" customWidth="1"/>
    <col min="8178" max="8178" width="11.33203125" style="5" customWidth="1"/>
    <col min="8179" max="8179" width="19.6640625" style="5" customWidth="1"/>
    <col min="8180" max="8180" width="96.83203125" style="5" bestFit="1" customWidth="1"/>
    <col min="8181" max="8181" width="12.8320312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83203125" style="5" bestFit="1" customWidth="1"/>
    <col min="8187" max="8187" width="22.1640625" style="5" bestFit="1" customWidth="1"/>
    <col min="8188" max="8432" width="9.33203125" style="5"/>
    <col min="8433" max="8433" width="6.83203125" style="5" customWidth="1"/>
    <col min="8434" max="8434" width="11.33203125" style="5" customWidth="1"/>
    <col min="8435" max="8435" width="19.6640625" style="5" customWidth="1"/>
    <col min="8436" max="8436" width="96.83203125" style="5" bestFit="1" customWidth="1"/>
    <col min="8437" max="8437" width="12.8320312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83203125" style="5" bestFit="1" customWidth="1"/>
    <col min="8443" max="8443" width="22.1640625" style="5" bestFit="1" customWidth="1"/>
    <col min="8444" max="8688" width="9.33203125" style="5"/>
    <col min="8689" max="8689" width="6.83203125" style="5" customWidth="1"/>
    <col min="8690" max="8690" width="11.33203125" style="5" customWidth="1"/>
    <col min="8691" max="8691" width="19.6640625" style="5" customWidth="1"/>
    <col min="8692" max="8692" width="96.83203125" style="5" bestFit="1" customWidth="1"/>
    <col min="8693" max="8693" width="12.8320312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83203125" style="5" bestFit="1" customWidth="1"/>
    <col min="8699" max="8699" width="22.1640625" style="5" bestFit="1" customWidth="1"/>
    <col min="8700" max="8944" width="9.33203125" style="5"/>
    <col min="8945" max="8945" width="6.83203125" style="5" customWidth="1"/>
    <col min="8946" max="8946" width="11.33203125" style="5" customWidth="1"/>
    <col min="8947" max="8947" width="19.6640625" style="5" customWidth="1"/>
    <col min="8948" max="8948" width="96.83203125" style="5" bestFit="1" customWidth="1"/>
    <col min="8949" max="8949" width="12.8320312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83203125" style="5" bestFit="1" customWidth="1"/>
    <col min="8955" max="8955" width="22.1640625" style="5" bestFit="1" customWidth="1"/>
    <col min="8956" max="9200" width="9.33203125" style="5"/>
    <col min="9201" max="9201" width="6.83203125" style="5" customWidth="1"/>
    <col min="9202" max="9202" width="11.33203125" style="5" customWidth="1"/>
    <col min="9203" max="9203" width="19.6640625" style="5" customWidth="1"/>
    <col min="9204" max="9204" width="96.83203125" style="5" bestFit="1" customWidth="1"/>
    <col min="9205" max="9205" width="12.8320312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83203125" style="5" bestFit="1" customWidth="1"/>
    <col min="9211" max="9211" width="22.1640625" style="5" bestFit="1" customWidth="1"/>
    <col min="9212" max="9456" width="9.33203125" style="5"/>
    <col min="9457" max="9457" width="6.83203125" style="5" customWidth="1"/>
    <col min="9458" max="9458" width="11.33203125" style="5" customWidth="1"/>
    <col min="9459" max="9459" width="19.6640625" style="5" customWidth="1"/>
    <col min="9460" max="9460" width="96.83203125" style="5" bestFit="1" customWidth="1"/>
    <col min="9461" max="9461" width="12.8320312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83203125" style="5" bestFit="1" customWidth="1"/>
    <col min="9467" max="9467" width="22.1640625" style="5" bestFit="1" customWidth="1"/>
    <col min="9468" max="9712" width="9.33203125" style="5"/>
    <col min="9713" max="9713" width="6.83203125" style="5" customWidth="1"/>
    <col min="9714" max="9714" width="11.33203125" style="5" customWidth="1"/>
    <col min="9715" max="9715" width="19.6640625" style="5" customWidth="1"/>
    <col min="9716" max="9716" width="96.83203125" style="5" bestFit="1" customWidth="1"/>
    <col min="9717" max="9717" width="12.8320312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83203125" style="5" bestFit="1" customWidth="1"/>
    <col min="9723" max="9723" width="22.1640625" style="5" bestFit="1" customWidth="1"/>
    <col min="9724" max="9968" width="9.33203125" style="5"/>
    <col min="9969" max="9969" width="6.83203125" style="5" customWidth="1"/>
    <col min="9970" max="9970" width="11.33203125" style="5" customWidth="1"/>
    <col min="9971" max="9971" width="19.6640625" style="5" customWidth="1"/>
    <col min="9972" max="9972" width="96.83203125" style="5" bestFit="1" customWidth="1"/>
    <col min="9973" max="9973" width="12.8320312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83203125" style="5" bestFit="1" customWidth="1"/>
    <col min="9979" max="9979" width="22.1640625" style="5" bestFit="1" customWidth="1"/>
    <col min="9980" max="10224" width="9.33203125" style="5"/>
    <col min="10225" max="10225" width="6.83203125" style="5" customWidth="1"/>
    <col min="10226" max="10226" width="11.33203125" style="5" customWidth="1"/>
    <col min="10227" max="10227" width="19.6640625" style="5" customWidth="1"/>
    <col min="10228" max="10228" width="96.83203125" style="5" bestFit="1" customWidth="1"/>
    <col min="10229" max="10229" width="12.8320312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83203125" style="5" bestFit="1" customWidth="1"/>
    <col min="10235" max="10235" width="22.1640625" style="5" bestFit="1" customWidth="1"/>
    <col min="10236" max="10480" width="9.33203125" style="5"/>
    <col min="10481" max="10481" width="6.83203125" style="5" customWidth="1"/>
    <col min="10482" max="10482" width="11.33203125" style="5" customWidth="1"/>
    <col min="10483" max="10483" width="19.6640625" style="5" customWidth="1"/>
    <col min="10484" max="10484" width="96.83203125" style="5" bestFit="1" customWidth="1"/>
    <col min="10485" max="10485" width="12.8320312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83203125" style="5" bestFit="1" customWidth="1"/>
    <col min="10491" max="10491" width="22.1640625" style="5" bestFit="1" customWidth="1"/>
    <col min="10492" max="10736" width="9.33203125" style="5"/>
    <col min="10737" max="10737" width="6.83203125" style="5" customWidth="1"/>
    <col min="10738" max="10738" width="11.33203125" style="5" customWidth="1"/>
    <col min="10739" max="10739" width="19.6640625" style="5" customWidth="1"/>
    <col min="10740" max="10740" width="96.83203125" style="5" bestFit="1" customWidth="1"/>
    <col min="10741" max="10741" width="12.8320312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83203125" style="5" bestFit="1" customWidth="1"/>
    <col min="10747" max="10747" width="22.1640625" style="5" bestFit="1" customWidth="1"/>
    <col min="10748" max="10992" width="9.33203125" style="5"/>
    <col min="10993" max="10993" width="6.83203125" style="5" customWidth="1"/>
    <col min="10994" max="10994" width="11.33203125" style="5" customWidth="1"/>
    <col min="10995" max="10995" width="19.6640625" style="5" customWidth="1"/>
    <col min="10996" max="10996" width="96.83203125" style="5" bestFit="1" customWidth="1"/>
    <col min="10997" max="10997" width="12.8320312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83203125" style="5" bestFit="1" customWidth="1"/>
    <col min="11003" max="11003" width="22.1640625" style="5" bestFit="1" customWidth="1"/>
    <col min="11004" max="11248" width="9.33203125" style="5"/>
    <col min="11249" max="11249" width="6.83203125" style="5" customWidth="1"/>
    <col min="11250" max="11250" width="11.33203125" style="5" customWidth="1"/>
    <col min="11251" max="11251" width="19.6640625" style="5" customWidth="1"/>
    <col min="11252" max="11252" width="96.83203125" style="5" bestFit="1" customWidth="1"/>
    <col min="11253" max="11253" width="12.8320312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83203125" style="5" bestFit="1" customWidth="1"/>
    <col min="11259" max="11259" width="22.1640625" style="5" bestFit="1" customWidth="1"/>
    <col min="11260" max="11504" width="9.33203125" style="5"/>
    <col min="11505" max="11505" width="6.83203125" style="5" customWidth="1"/>
    <col min="11506" max="11506" width="11.33203125" style="5" customWidth="1"/>
    <col min="11507" max="11507" width="19.6640625" style="5" customWidth="1"/>
    <col min="11508" max="11508" width="96.83203125" style="5" bestFit="1" customWidth="1"/>
    <col min="11509" max="11509" width="12.8320312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83203125" style="5" bestFit="1" customWidth="1"/>
    <col min="11515" max="11515" width="22.1640625" style="5" bestFit="1" customWidth="1"/>
    <col min="11516" max="11760" width="9.33203125" style="5"/>
    <col min="11761" max="11761" width="6.83203125" style="5" customWidth="1"/>
    <col min="11762" max="11762" width="11.33203125" style="5" customWidth="1"/>
    <col min="11763" max="11763" width="19.6640625" style="5" customWidth="1"/>
    <col min="11764" max="11764" width="96.83203125" style="5" bestFit="1" customWidth="1"/>
    <col min="11765" max="11765" width="12.8320312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83203125" style="5" bestFit="1" customWidth="1"/>
    <col min="11771" max="11771" width="22.1640625" style="5" bestFit="1" customWidth="1"/>
    <col min="11772" max="12016" width="9.33203125" style="5"/>
    <col min="12017" max="12017" width="6.83203125" style="5" customWidth="1"/>
    <col min="12018" max="12018" width="11.33203125" style="5" customWidth="1"/>
    <col min="12019" max="12019" width="19.6640625" style="5" customWidth="1"/>
    <col min="12020" max="12020" width="96.83203125" style="5" bestFit="1" customWidth="1"/>
    <col min="12021" max="12021" width="12.8320312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83203125" style="5" bestFit="1" customWidth="1"/>
    <col min="12027" max="12027" width="22.1640625" style="5" bestFit="1" customWidth="1"/>
    <col min="12028" max="12272" width="9.33203125" style="5"/>
    <col min="12273" max="12273" width="6.83203125" style="5" customWidth="1"/>
    <col min="12274" max="12274" width="11.33203125" style="5" customWidth="1"/>
    <col min="12275" max="12275" width="19.6640625" style="5" customWidth="1"/>
    <col min="12276" max="12276" width="96.83203125" style="5" bestFit="1" customWidth="1"/>
    <col min="12277" max="12277" width="12.8320312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83203125" style="5" bestFit="1" customWidth="1"/>
    <col min="12283" max="12283" width="22.1640625" style="5" bestFit="1" customWidth="1"/>
    <col min="12284" max="12528" width="9.33203125" style="5"/>
    <col min="12529" max="12529" width="6.83203125" style="5" customWidth="1"/>
    <col min="12530" max="12530" width="11.33203125" style="5" customWidth="1"/>
    <col min="12531" max="12531" width="19.6640625" style="5" customWidth="1"/>
    <col min="12532" max="12532" width="96.83203125" style="5" bestFit="1" customWidth="1"/>
    <col min="12533" max="12533" width="12.8320312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83203125" style="5" bestFit="1" customWidth="1"/>
    <col min="12539" max="12539" width="22.1640625" style="5" bestFit="1" customWidth="1"/>
    <col min="12540" max="12784" width="9.33203125" style="5"/>
    <col min="12785" max="12785" width="6.83203125" style="5" customWidth="1"/>
    <col min="12786" max="12786" width="11.33203125" style="5" customWidth="1"/>
    <col min="12787" max="12787" width="19.6640625" style="5" customWidth="1"/>
    <col min="12788" max="12788" width="96.83203125" style="5" bestFit="1" customWidth="1"/>
    <col min="12789" max="12789" width="12.8320312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83203125" style="5" bestFit="1" customWidth="1"/>
    <col min="12795" max="12795" width="22.1640625" style="5" bestFit="1" customWidth="1"/>
    <col min="12796" max="13040" width="9.33203125" style="5"/>
    <col min="13041" max="13041" width="6.83203125" style="5" customWidth="1"/>
    <col min="13042" max="13042" width="11.33203125" style="5" customWidth="1"/>
    <col min="13043" max="13043" width="19.6640625" style="5" customWidth="1"/>
    <col min="13044" max="13044" width="96.83203125" style="5" bestFit="1" customWidth="1"/>
    <col min="13045" max="13045" width="12.8320312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83203125" style="5" bestFit="1" customWidth="1"/>
    <col min="13051" max="13051" width="22.1640625" style="5" bestFit="1" customWidth="1"/>
    <col min="13052" max="13296" width="9.33203125" style="5"/>
    <col min="13297" max="13297" width="6.83203125" style="5" customWidth="1"/>
    <col min="13298" max="13298" width="11.33203125" style="5" customWidth="1"/>
    <col min="13299" max="13299" width="19.6640625" style="5" customWidth="1"/>
    <col min="13300" max="13300" width="96.83203125" style="5" bestFit="1" customWidth="1"/>
    <col min="13301" max="13301" width="12.8320312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83203125" style="5" bestFit="1" customWidth="1"/>
    <col min="13307" max="13307" width="22.1640625" style="5" bestFit="1" customWidth="1"/>
    <col min="13308" max="13552" width="9.33203125" style="5"/>
    <col min="13553" max="13553" width="6.83203125" style="5" customWidth="1"/>
    <col min="13554" max="13554" width="11.33203125" style="5" customWidth="1"/>
    <col min="13555" max="13555" width="19.6640625" style="5" customWidth="1"/>
    <col min="13556" max="13556" width="96.83203125" style="5" bestFit="1" customWidth="1"/>
    <col min="13557" max="13557" width="12.8320312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83203125" style="5" bestFit="1" customWidth="1"/>
    <col min="13563" max="13563" width="22.1640625" style="5" bestFit="1" customWidth="1"/>
    <col min="13564" max="13808" width="9.33203125" style="5"/>
    <col min="13809" max="13809" width="6.83203125" style="5" customWidth="1"/>
    <col min="13810" max="13810" width="11.33203125" style="5" customWidth="1"/>
    <col min="13811" max="13811" width="19.6640625" style="5" customWidth="1"/>
    <col min="13812" max="13812" width="96.83203125" style="5" bestFit="1" customWidth="1"/>
    <col min="13813" max="13813" width="12.8320312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83203125" style="5" bestFit="1" customWidth="1"/>
    <col min="13819" max="13819" width="22.1640625" style="5" bestFit="1" customWidth="1"/>
    <col min="13820" max="14064" width="9.33203125" style="5"/>
    <col min="14065" max="14065" width="6.83203125" style="5" customWidth="1"/>
    <col min="14066" max="14066" width="11.33203125" style="5" customWidth="1"/>
    <col min="14067" max="14067" width="19.6640625" style="5" customWidth="1"/>
    <col min="14068" max="14068" width="96.83203125" style="5" bestFit="1" customWidth="1"/>
    <col min="14069" max="14069" width="12.8320312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83203125" style="5" bestFit="1" customWidth="1"/>
    <col min="14075" max="14075" width="22.1640625" style="5" bestFit="1" customWidth="1"/>
    <col min="14076" max="14320" width="9.33203125" style="5"/>
    <col min="14321" max="14321" width="6.83203125" style="5" customWidth="1"/>
    <col min="14322" max="14322" width="11.33203125" style="5" customWidth="1"/>
    <col min="14323" max="14323" width="19.6640625" style="5" customWidth="1"/>
    <col min="14324" max="14324" width="96.83203125" style="5" bestFit="1" customWidth="1"/>
    <col min="14325" max="14325" width="12.8320312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83203125" style="5" bestFit="1" customWidth="1"/>
    <col min="14331" max="14331" width="22.1640625" style="5" bestFit="1" customWidth="1"/>
    <col min="14332" max="14576" width="9.33203125" style="5"/>
    <col min="14577" max="14577" width="6.83203125" style="5" customWidth="1"/>
    <col min="14578" max="14578" width="11.33203125" style="5" customWidth="1"/>
    <col min="14579" max="14579" width="19.6640625" style="5" customWidth="1"/>
    <col min="14580" max="14580" width="96.83203125" style="5" bestFit="1" customWidth="1"/>
    <col min="14581" max="14581" width="12.8320312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83203125" style="5" bestFit="1" customWidth="1"/>
    <col min="14587" max="14587" width="22.1640625" style="5" bestFit="1" customWidth="1"/>
    <col min="14588" max="14832" width="9.33203125" style="5"/>
    <col min="14833" max="14833" width="6.83203125" style="5" customWidth="1"/>
    <col min="14834" max="14834" width="11.33203125" style="5" customWidth="1"/>
    <col min="14835" max="14835" width="19.6640625" style="5" customWidth="1"/>
    <col min="14836" max="14836" width="96.83203125" style="5" bestFit="1" customWidth="1"/>
    <col min="14837" max="14837" width="12.8320312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83203125" style="5" bestFit="1" customWidth="1"/>
    <col min="14843" max="14843" width="22.1640625" style="5" bestFit="1" customWidth="1"/>
    <col min="14844" max="15088" width="9.33203125" style="5"/>
    <col min="15089" max="15089" width="6.83203125" style="5" customWidth="1"/>
    <col min="15090" max="15090" width="11.33203125" style="5" customWidth="1"/>
    <col min="15091" max="15091" width="19.6640625" style="5" customWidth="1"/>
    <col min="15092" max="15092" width="96.83203125" style="5" bestFit="1" customWidth="1"/>
    <col min="15093" max="15093" width="12.8320312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83203125" style="5" bestFit="1" customWidth="1"/>
    <col min="15099" max="15099" width="22.1640625" style="5" bestFit="1" customWidth="1"/>
    <col min="15100" max="15344" width="9.33203125" style="5"/>
    <col min="15345" max="15345" width="6.83203125" style="5" customWidth="1"/>
    <col min="15346" max="15346" width="11.33203125" style="5" customWidth="1"/>
    <col min="15347" max="15347" width="19.6640625" style="5" customWidth="1"/>
    <col min="15348" max="15348" width="96.83203125" style="5" bestFit="1" customWidth="1"/>
    <col min="15349" max="15349" width="12.8320312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83203125" style="5" bestFit="1" customWidth="1"/>
    <col min="15355" max="15355" width="22.1640625" style="5" bestFit="1" customWidth="1"/>
    <col min="15356" max="15600" width="9.33203125" style="5"/>
    <col min="15601" max="15601" width="6.83203125" style="5" customWidth="1"/>
    <col min="15602" max="15602" width="11.33203125" style="5" customWidth="1"/>
    <col min="15603" max="15603" width="19.6640625" style="5" customWidth="1"/>
    <col min="15604" max="15604" width="96.83203125" style="5" bestFit="1" customWidth="1"/>
    <col min="15605" max="15605" width="12.8320312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83203125" style="5" bestFit="1" customWidth="1"/>
    <col min="15611" max="15611" width="22.1640625" style="5" bestFit="1" customWidth="1"/>
    <col min="15612" max="15856" width="9.33203125" style="5"/>
    <col min="15857" max="15857" width="6.83203125" style="5" customWidth="1"/>
    <col min="15858" max="15858" width="11.33203125" style="5" customWidth="1"/>
    <col min="15859" max="15859" width="19.6640625" style="5" customWidth="1"/>
    <col min="15860" max="15860" width="96.83203125" style="5" bestFit="1" customWidth="1"/>
    <col min="15861" max="15861" width="12.8320312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83203125" style="5" bestFit="1" customWidth="1"/>
    <col min="15867" max="15867" width="22.1640625" style="5" bestFit="1" customWidth="1"/>
    <col min="15868" max="16112" width="9.33203125" style="5"/>
    <col min="16113" max="16113" width="6.83203125" style="5" customWidth="1"/>
    <col min="16114" max="16114" width="11.33203125" style="5" customWidth="1"/>
    <col min="16115" max="16115" width="19.6640625" style="5" customWidth="1"/>
    <col min="16116" max="16116" width="96.83203125" style="5" bestFit="1" customWidth="1"/>
    <col min="16117" max="16117" width="12.8320312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83203125" style="5" bestFit="1" customWidth="1"/>
    <col min="16123" max="16123" width="22.1640625" style="5" bestFit="1" customWidth="1"/>
    <col min="16124" max="16373" width="9.33203125" style="5"/>
    <col min="16374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100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16.5" x14ac:dyDescent="0.2">
      <c r="A4" s="10" t="s">
        <v>101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5" t="s">
        <v>102</v>
      </c>
      <c r="B5" s="15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40"/>
      <c r="C6" s="2"/>
      <c r="D6" s="2"/>
      <c r="E6" s="2"/>
      <c r="F6" s="2"/>
      <c r="G6" s="6"/>
      <c r="J6" s="8" t="s">
        <v>23</v>
      </c>
      <c r="K6" s="9">
        <f>'ANEXO 3-ITENS 1 A 5 (TIPO 2)'!K6</f>
        <v>45658</v>
      </c>
    </row>
    <row r="7" spans="1:16" s="3" customFormat="1" ht="39.950000000000003" customHeight="1" x14ac:dyDescent="0.2">
      <c r="A7" s="154" t="s">
        <v>103</v>
      </c>
      <c r="B7" s="156" t="s">
        <v>3</v>
      </c>
      <c r="C7" s="68" t="s">
        <v>39</v>
      </c>
      <c r="D7" s="69"/>
      <c r="E7" s="152" t="s">
        <v>40</v>
      </c>
      <c r="F7" s="154" t="s">
        <v>5</v>
      </c>
      <c r="G7" s="154" t="s">
        <v>41</v>
      </c>
      <c r="H7" s="71" t="s">
        <v>42</v>
      </c>
      <c r="I7" s="69"/>
      <c r="J7" s="71" t="s">
        <v>43</v>
      </c>
      <c r="K7" s="68"/>
      <c r="P7" s="129" t="s">
        <v>104</v>
      </c>
    </row>
    <row r="8" spans="1:16" s="3" customFormat="1" ht="39.950000000000003" customHeight="1" x14ac:dyDescent="0.2">
      <c r="A8" s="154"/>
      <c r="B8" s="157"/>
      <c r="C8" s="72" t="s">
        <v>45</v>
      </c>
      <c r="D8" s="73" t="s">
        <v>46</v>
      </c>
      <c r="E8" s="153"/>
      <c r="F8" s="154"/>
      <c r="G8" s="154"/>
      <c r="H8" s="74" t="s">
        <v>47</v>
      </c>
      <c r="I8" s="70" t="s">
        <v>48</v>
      </c>
      <c r="J8" s="75" t="s">
        <v>49</v>
      </c>
      <c r="K8" s="76" t="s">
        <v>50</v>
      </c>
      <c r="P8" s="129" t="s">
        <v>51</v>
      </c>
    </row>
    <row r="9" spans="1:16" s="3" customFormat="1" ht="30" customHeight="1" x14ac:dyDescent="0.2">
      <c r="A9" s="52">
        <v>6</v>
      </c>
      <c r="B9" s="162">
        <f>$A$9</f>
        <v>6</v>
      </c>
      <c r="C9" s="79" t="s">
        <v>105</v>
      </c>
      <c r="D9" s="80"/>
      <c r="E9" s="81"/>
      <c r="F9" s="82"/>
      <c r="G9" s="83"/>
      <c r="H9" s="84"/>
      <c r="I9" s="85"/>
      <c r="J9" s="51"/>
      <c r="K9" s="62"/>
    </row>
    <row r="10" spans="1:16" s="3" customFormat="1" ht="30" customHeight="1" x14ac:dyDescent="0.2">
      <c r="A10" s="4" t="s">
        <v>106</v>
      </c>
      <c r="B10" s="163">
        <f>B9</f>
        <v>6</v>
      </c>
      <c r="C10" s="63" t="s">
        <v>53</v>
      </c>
      <c r="D10" s="52" t="s">
        <v>107</v>
      </c>
      <c r="E10" s="53" t="s">
        <v>108</v>
      </c>
      <c r="F10" s="52" t="s">
        <v>109</v>
      </c>
      <c r="G10" s="142">
        <f>'OFERTA DO LICITANTE (%)'!$E$13</f>
        <v>84</v>
      </c>
      <c r="H10" s="183">
        <f>(1-_xlfn.XLOOKUP($B$9,'OFERTA DO LICITANTE (%)'!$B$8:$B$13,'OFERTA DO LICITANTE (%)'!$H$8:$H$13)/100)*$P10</f>
        <v>32542.58512</v>
      </c>
      <c r="I10" s="175">
        <f>TRUNC((H10*G10),4)</f>
        <v>2733577.15</v>
      </c>
      <c r="J10" s="4" t="s">
        <v>57</v>
      </c>
      <c r="K10" s="64" t="s">
        <v>110</v>
      </c>
      <c r="P10" s="129">
        <v>38375.69</v>
      </c>
    </row>
    <row r="11" spans="1:16" s="3" customFormat="1" ht="30" customHeight="1" x14ac:dyDescent="0.2">
      <c r="A11" s="27" t="s">
        <v>111</v>
      </c>
      <c r="B11" s="164">
        <f>B9</f>
        <v>6</v>
      </c>
      <c r="C11" s="88" t="s">
        <v>53</v>
      </c>
      <c r="D11" s="89" t="s">
        <v>112</v>
      </c>
      <c r="E11" s="90" t="s">
        <v>113</v>
      </c>
      <c r="F11" s="27" t="s">
        <v>109</v>
      </c>
      <c r="G11" s="143">
        <f>'OFERTA DO LICITANTE (%)'!$E$13</f>
        <v>84</v>
      </c>
      <c r="H11" s="184">
        <f>(1-_xlfn.XLOOKUP($B$9,'OFERTA DO LICITANTE (%)'!$B$8:$B$13,'OFERTA DO LICITANTE (%)'!$H$8:$H$13)/100)*$P11</f>
        <v>5197.1630399999995</v>
      </c>
      <c r="I11" s="180">
        <f>TRUNC((H11*G11),4)</f>
        <v>436561.69530000002</v>
      </c>
      <c r="J11" s="27" t="s">
        <v>57</v>
      </c>
      <c r="K11" s="67" t="s">
        <v>110</v>
      </c>
      <c r="P11" s="129">
        <v>6128.73</v>
      </c>
    </row>
    <row r="12" spans="1:16" ht="30" customHeight="1" x14ac:dyDescent="0.2">
      <c r="A12" s="11"/>
      <c r="B12" s="11"/>
      <c r="C12" s="11"/>
      <c r="D12" s="17"/>
      <c r="E12" s="22"/>
      <c r="F12" s="18"/>
      <c r="G12" s="86" t="s">
        <v>27</v>
      </c>
      <c r="H12" s="87"/>
      <c r="I12" s="181">
        <f>TRUNC(SUM($I$10:$I$11),4)</f>
        <v>3170138.8453000002</v>
      </c>
    </row>
    <row r="13" spans="1:16" ht="29.45" customHeight="1" x14ac:dyDescent="0.2">
      <c r="A13" s="155" t="s">
        <v>81</v>
      </c>
      <c r="B13" s="155"/>
      <c r="C13" s="155"/>
      <c r="D13" s="17"/>
      <c r="E13" s="18"/>
      <c r="F13" s="18"/>
      <c r="G13" s="18"/>
      <c r="H13" s="18"/>
      <c r="J13" s="18"/>
    </row>
    <row r="14" spans="1:16" x14ac:dyDescent="0.2">
      <c r="A14" s="14" t="s">
        <v>114</v>
      </c>
      <c r="B14" s="14"/>
      <c r="I14" s="25"/>
    </row>
    <row r="15" spans="1:16" x14ac:dyDescent="0.2">
      <c r="A15" s="14" t="s">
        <v>83</v>
      </c>
      <c r="B15" s="14"/>
    </row>
    <row r="16" spans="1:16" x14ac:dyDescent="0.2">
      <c r="A16" s="14" t="s">
        <v>84</v>
      </c>
      <c r="B16" s="14"/>
      <c r="J16" s="16"/>
    </row>
    <row r="17" spans="9:10" x14ac:dyDescent="0.2">
      <c r="I17" s="26"/>
    </row>
    <row r="18" spans="9:10" x14ac:dyDescent="0.2">
      <c r="I18" s="26"/>
    </row>
    <row r="19" spans="9:10" x14ac:dyDescent="0.2">
      <c r="I19" s="19"/>
    </row>
    <row r="22" spans="9:10" x14ac:dyDescent="0.2">
      <c r="J22" s="16"/>
    </row>
  </sheetData>
  <sheetProtection formatCells="0" formatColumns="0" formatRows="0" insertColumns="0" insertRows="0" sort="0" autoFilter="0"/>
  <mergeCells count="7">
    <mergeCell ref="G7:G8"/>
    <mergeCell ref="B9:B11"/>
    <mergeCell ref="A13:C13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F29422-30E3-417C-84E1-C72B6760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12D70F-4BEE-4BEE-BFC5-53CC1B5D09E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df2b260f-0136-40fc-b06b-d1e398f01715"/>
    <ds:schemaRef ds:uri="http://schemas.microsoft.com/office/infopath/2007/PartnerControls"/>
    <ds:schemaRef ds:uri="http://schemas.openxmlformats.org/package/2006/metadata/core-properties"/>
    <ds:schemaRef ds:uri="3aacf626-5c77-4d27-a8f3-e7d5ede3d716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OFERTA DO LICITANTE (%)</vt:lpstr>
      <vt:lpstr>ANEXO 2 (PREÇOS POR ITEM)</vt:lpstr>
      <vt:lpstr>ANEXO 3-ITENS 1 A 5 (TIPO 1)</vt:lpstr>
      <vt:lpstr>ANEXO 3-ITENS 1 A 5 (TIPO 2)</vt:lpstr>
      <vt:lpstr>ANEXO 4-ITEM 6 (ENSAIOS)</vt:lpstr>
      <vt:lpstr>'OFERTA DO LICITANTE (%)'!Area_de_impressao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Luan Messias Miranda Borges</cp:lastModifiedBy>
  <cp:revision/>
  <dcterms:created xsi:type="dcterms:W3CDTF">2021-03-19T15:29:07Z</dcterms:created>
  <dcterms:modified xsi:type="dcterms:W3CDTF">2025-10-24T14:36:12Z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